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5\066104.000\09_Design\Drawings\Hwy\113673\400-Engineering\Traffic\EngData\Quantities\"/>
    </mc:Choice>
  </mc:AlternateContent>
  <xr:revisionPtr revIDLastSave="0" documentId="13_ncr:1_{5EFF5CED-5C43-42E4-94ED-A451D24BE534}" xr6:coauthVersionLast="47" xr6:coauthVersionMax="47" xr10:uidLastSave="{00000000-0000-0000-0000-000000000000}"/>
  <bookViews>
    <workbookView xWindow="28680" yWindow="-135" windowWidth="29040" windowHeight="17640" activeTab="1" xr2:uid="{2EB4C0EC-D556-4B16-9D34-411791EC5283}"/>
  </bookViews>
  <sheets>
    <sheet name="PAVEMENT MARKINGS SS" sheetId="1" r:id="rId1"/>
    <sheet name="PAVEMENT MARKINGS SS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73" i="1" l="1"/>
  <c r="L21" i="1"/>
  <c r="AB21" i="1"/>
  <c r="L19" i="1"/>
  <c r="AB19" i="1"/>
  <c r="K28" i="1"/>
  <c r="P73" i="1"/>
  <c r="O73" i="1"/>
  <c r="N73" i="1"/>
  <c r="O71" i="1"/>
  <c r="O70" i="1"/>
  <c r="P70" i="1"/>
  <c r="P71" i="1"/>
  <c r="N71" i="1"/>
  <c r="N70" i="1"/>
  <c r="M39" i="1"/>
  <c r="AB38" i="1"/>
  <c r="M38" i="1"/>
  <c r="G33" i="3"/>
  <c r="M33" i="1"/>
  <c r="M37" i="1"/>
  <c r="L20" i="1"/>
  <c r="AB20" i="1"/>
  <c r="AB28" i="1"/>
  <c r="L28" i="1"/>
  <c r="L17" i="1"/>
  <c r="L25" i="1"/>
  <c r="L24" i="1"/>
  <c r="L23" i="1"/>
  <c r="L18" i="1"/>
  <c r="L14" i="1"/>
  <c r="L13" i="1"/>
  <c r="L73" i="1" l="1"/>
  <c r="M30" i="1"/>
  <c r="M73" i="1" s="1"/>
  <c r="S30" i="1"/>
  <c r="AC13" i="1"/>
  <c r="Q13" i="1" s="1"/>
  <c r="AC14" i="1"/>
  <c r="Q14" i="1" s="1"/>
  <c r="AC15" i="1"/>
  <c r="AB16" i="1"/>
  <c r="AC16" i="1" s="1"/>
  <c r="AC17" i="1"/>
  <c r="AB18" i="1"/>
  <c r="AC18" i="1" s="1"/>
  <c r="AC19" i="1"/>
  <c r="AC20" i="1"/>
  <c r="AC21" i="1"/>
  <c r="AC23" i="1"/>
  <c r="AC24" i="1"/>
  <c r="AC25" i="1"/>
  <c r="AC26" i="1"/>
  <c r="AC27" i="1"/>
  <c r="AC28" i="1"/>
  <c r="AC30" i="1"/>
  <c r="AC31" i="1"/>
  <c r="AC32" i="1"/>
  <c r="AC33" i="1"/>
  <c r="AC34" i="1"/>
  <c r="AC35" i="1"/>
  <c r="AC36" i="1"/>
  <c r="AC37" i="1"/>
  <c r="AC38" i="1"/>
  <c r="AC39" i="1"/>
  <c r="I42" i="1"/>
  <c r="J44" i="1"/>
  <c r="J45" i="1"/>
  <c r="J46" i="1"/>
  <c r="J43" i="1"/>
  <c r="H35" i="1"/>
  <c r="H36" i="1"/>
  <c r="H37" i="1"/>
  <c r="H38" i="1"/>
  <c r="H39" i="1"/>
  <c r="H34" i="1"/>
  <c r="G33" i="1"/>
  <c r="K23" i="1"/>
  <c r="K24" i="1"/>
  <c r="K25" i="1"/>
  <c r="I41" i="1"/>
  <c r="G30" i="1"/>
  <c r="G31" i="1"/>
  <c r="G32" i="1"/>
  <c r="M71" i="1" l="1"/>
  <c r="M70" i="1"/>
  <c r="J72" i="1"/>
  <c r="S31" i="1"/>
  <c r="S32" i="1"/>
  <c r="S33" i="1"/>
  <c r="S34" i="1"/>
  <c r="S35" i="1"/>
  <c r="S36" i="1"/>
  <c r="S37" i="1"/>
  <c r="S38" i="1"/>
  <c r="S39" i="1"/>
  <c r="R23" i="1"/>
  <c r="R24" i="1"/>
  <c r="R25" i="1"/>
  <c r="R26" i="1"/>
  <c r="R27" i="1"/>
  <c r="R28" i="1"/>
  <c r="Q21" i="1"/>
  <c r="Q20" i="1"/>
  <c r="Q19" i="1"/>
  <c r="Q18" i="1"/>
  <c r="Q17" i="1"/>
  <c r="Q15" i="1"/>
  <c r="J33" i="3"/>
  <c r="H33" i="3"/>
  <c r="I27" i="3"/>
  <c r="I33" i="3" s="1"/>
  <c r="V73" i="1"/>
  <c r="H72" i="1"/>
  <c r="I72" i="1"/>
  <c r="G72" i="1"/>
  <c r="Y73" i="1"/>
  <c r="U73" i="1"/>
  <c r="Y71" i="1"/>
  <c r="V71" i="1"/>
  <c r="U71" i="1"/>
  <c r="Y70" i="1"/>
  <c r="V70" i="1"/>
  <c r="U70" i="1"/>
  <c r="Z66" i="1"/>
  <c r="Z73" i="1" s="1"/>
  <c r="X63" i="1"/>
  <c r="T42" i="1"/>
  <c r="T41" i="1"/>
  <c r="Q16" i="1" l="1"/>
  <c r="Q70" i="1" s="1"/>
  <c r="K72" i="1"/>
  <c r="G73" i="1" s="1"/>
  <c r="I32" i="3"/>
  <c r="T73" i="1"/>
  <c r="X71" i="1"/>
  <c r="S71" i="1"/>
  <c r="T71" i="1"/>
  <c r="Z71" i="1"/>
  <c r="T70" i="1"/>
  <c r="R71" i="1"/>
  <c r="S73" i="1"/>
  <c r="W70" i="1"/>
  <c r="S70" i="1"/>
  <c r="X70" i="1"/>
  <c r="W71" i="1"/>
  <c r="R70" i="1"/>
  <c r="Z70" i="1"/>
  <c r="Q71" i="1" l="1"/>
  <c r="Q73" i="1" s="1"/>
  <c r="L70" i="1"/>
  <c r="L71" i="1"/>
</calcChain>
</file>

<file path=xl/sharedStrings.xml><?xml version="1.0" encoding="utf-8"?>
<sst xmlns="http://schemas.openxmlformats.org/spreadsheetml/2006/main" count="444" uniqueCount="177">
  <si>
    <t>PAVEMENT MARKING SUBSUMMARY</t>
  </si>
  <si>
    <t>SHEET NO.</t>
  </si>
  <si>
    <t>REFERENCE</t>
  </si>
  <si>
    <t>STATION</t>
  </si>
  <si>
    <t>STREET</t>
  </si>
  <si>
    <t>SIDE</t>
  </si>
  <si>
    <t>FROM</t>
  </si>
  <si>
    <t>TO</t>
  </si>
  <si>
    <t>FT</t>
  </si>
  <si>
    <t>EACH</t>
  </si>
  <si>
    <t>LT</t>
  </si>
  <si>
    <t>RT</t>
  </si>
  <si>
    <t>TOTAL FEET</t>
  </si>
  <si>
    <t>TOTAL MILES</t>
  </si>
  <si>
    <t>TOTALS CARRIED TO GENERAL SUMMARY</t>
  </si>
  <si>
    <t>U.S. 22</t>
  </si>
  <si>
    <t>RAMP F</t>
  </si>
  <si>
    <t>CENTER</t>
  </si>
  <si>
    <t>RPM, (TWO-WAY YELLOW/YELLOW AT 80')</t>
  </si>
  <si>
    <t>RPM, (TWO-WAY WHITE/RED AT 80')</t>
  </si>
  <si>
    <t>RPM, (TWO-WAY YELLOW/YELLOW AT 40')</t>
  </si>
  <si>
    <t>RPM, (TWO-WAY WHITE/RED AT 40')</t>
  </si>
  <si>
    <t>CENTERLINE, (DOUBLE SOLID)</t>
  </si>
  <si>
    <t>MILE</t>
  </si>
  <si>
    <t>CROSWALK LINE, 12", (WHITE)</t>
  </si>
  <si>
    <t>STOP LINE, 24", (WHITE)</t>
  </si>
  <si>
    <t>LANE ARROW</t>
  </si>
  <si>
    <t>TRANSVERSE LINE, 12" (WHITE)</t>
  </si>
  <si>
    <t>TRANSVERSE LINE, 12" YELLOW</t>
  </si>
  <si>
    <t>CHEVRON MARKINGS</t>
  </si>
  <si>
    <t>CHANNELIZING LINE, 8", (WHITE)</t>
  </si>
  <si>
    <t>RAILROAD SYMBOL  MARKING</t>
  </si>
  <si>
    <t>EDGE LINE, 4" (YELLOW)</t>
  </si>
  <si>
    <t>EDGE LINE, 4" (WHITE)</t>
  </si>
  <si>
    <t>ELW-1</t>
  </si>
  <si>
    <t>ELW-2</t>
  </si>
  <si>
    <t>113+18</t>
  </si>
  <si>
    <t>11+64</t>
  </si>
  <si>
    <t>ELW-3</t>
  </si>
  <si>
    <t>116+75</t>
  </si>
  <si>
    <t>ELW-4</t>
  </si>
  <si>
    <t>ELW-5</t>
  </si>
  <si>
    <t>U.S. 22/RAMP F</t>
  </si>
  <si>
    <t>12+98</t>
  </si>
  <si>
    <t>ELW-6</t>
  </si>
  <si>
    <t>ELW-7</t>
  </si>
  <si>
    <t>ELW-8</t>
  </si>
  <si>
    <t>ELW-9</t>
  </si>
  <si>
    <t>ELY-1</t>
  </si>
  <si>
    <t>ELY-2</t>
  </si>
  <si>
    <t>ELY-3</t>
  </si>
  <si>
    <t>ELY-4</t>
  </si>
  <si>
    <t>ELY-5</t>
  </si>
  <si>
    <t>ELY-6</t>
  </si>
  <si>
    <t>121+00</t>
  </si>
  <si>
    <t>RT/LT</t>
  </si>
  <si>
    <t>RT/RT</t>
  </si>
  <si>
    <t>LT/LT</t>
  </si>
  <si>
    <t>MOUND/U.S 22</t>
  </si>
  <si>
    <t>122+00</t>
  </si>
  <si>
    <t>11+93</t>
  </si>
  <si>
    <t>RAMP C/ISLAND</t>
  </si>
  <si>
    <t>ISLAND/U.S. 22</t>
  </si>
  <si>
    <t>126+73</t>
  </si>
  <si>
    <t>10+12</t>
  </si>
  <si>
    <t>U.S. 22/MOUND</t>
  </si>
  <si>
    <t>10+52</t>
  </si>
  <si>
    <t>RAMP E</t>
  </si>
  <si>
    <t>120+46</t>
  </si>
  <si>
    <t>117+80</t>
  </si>
  <si>
    <t>10+40</t>
  </si>
  <si>
    <t>RAMP C</t>
  </si>
  <si>
    <t>115+74</t>
  </si>
  <si>
    <t>117+21</t>
  </si>
  <si>
    <t>CL-1</t>
  </si>
  <si>
    <t>CL-2</t>
  </si>
  <si>
    <t>CL-3</t>
  </si>
  <si>
    <t>CL-4</t>
  </si>
  <si>
    <t>CL-5</t>
  </si>
  <si>
    <t>CL-6</t>
  </si>
  <si>
    <t>CL-7</t>
  </si>
  <si>
    <t>CL-8</t>
  </si>
  <si>
    <t>CL-9</t>
  </si>
  <si>
    <t>CL-10</t>
  </si>
  <si>
    <t>LT/RT</t>
  </si>
  <si>
    <t>122+69</t>
  </si>
  <si>
    <t xml:space="preserve">LT </t>
  </si>
  <si>
    <t>123+37</t>
  </si>
  <si>
    <t>124+26</t>
  </si>
  <si>
    <t>9+33</t>
  </si>
  <si>
    <t>10+61</t>
  </si>
  <si>
    <t>MOUND</t>
  </si>
  <si>
    <t>ISLAND</t>
  </si>
  <si>
    <t>125+10</t>
  </si>
  <si>
    <t>127+62</t>
  </si>
  <si>
    <t>126+91</t>
  </si>
  <si>
    <t>CH-1</t>
  </si>
  <si>
    <t>CH-2</t>
  </si>
  <si>
    <t>CH-3</t>
  </si>
  <si>
    <t>CH-4</t>
  </si>
  <si>
    <t>CH-5</t>
  </si>
  <si>
    <t>CH-6</t>
  </si>
  <si>
    <t>CH-7</t>
  </si>
  <si>
    <t>CH-8</t>
  </si>
  <si>
    <t>11+50</t>
  </si>
  <si>
    <t>120+44</t>
  </si>
  <si>
    <t>122+59</t>
  </si>
  <si>
    <t>123+45</t>
  </si>
  <si>
    <t>123+24</t>
  </si>
  <si>
    <t>124+44</t>
  </si>
  <si>
    <t>125+03</t>
  </si>
  <si>
    <t>SL-1</t>
  </si>
  <si>
    <t>SL-2</t>
  </si>
  <si>
    <t>SL-3</t>
  </si>
  <si>
    <t>SL-4</t>
  </si>
  <si>
    <t>SL-5</t>
  </si>
  <si>
    <t>SL-6</t>
  </si>
  <si>
    <t>10+60</t>
  </si>
  <si>
    <t>10+50</t>
  </si>
  <si>
    <t>123+00</t>
  </si>
  <si>
    <t>US.22</t>
  </si>
  <si>
    <t>U.S 22/MOUND</t>
  </si>
  <si>
    <t>DLY-1</t>
  </si>
  <si>
    <t>LA-1</t>
  </si>
  <si>
    <t>LA-2</t>
  </si>
  <si>
    <t>LA-3</t>
  </si>
  <si>
    <t>LA-4</t>
  </si>
  <si>
    <t>LA-5</t>
  </si>
  <si>
    <t>LA-6</t>
  </si>
  <si>
    <t>LA-7</t>
  </si>
  <si>
    <t>LA-8</t>
  </si>
  <si>
    <t>LA-9</t>
  </si>
  <si>
    <t>LA-10</t>
  </si>
  <si>
    <t>LA-11</t>
  </si>
  <si>
    <t>CM-1</t>
  </si>
  <si>
    <t>RR-1</t>
  </si>
  <si>
    <t>10+82</t>
  </si>
  <si>
    <t>118+10</t>
  </si>
  <si>
    <t>119+86</t>
  </si>
  <si>
    <t>121+28</t>
  </si>
  <si>
    <t>121+58</t>
  </si>
  <si>
    <t>123+90</t>
  </si>
  <si>
    <t>123+97</t>
  </si>
  <si>
    <t>125+57</t>
  </si>
  <si>
    <t>125+66</t>
  </si>
  <si>
    <t>LA-12</t>
  </si>
  <si>
    <t>LA-13</t>
  </si>
  <si>
    <t>126+77</t>
  </si>
  <si>
    <t>126+89</t>
  </si>
  <si>
    <t>11+89</t>
  </si>
  <si>
    <t>TLW-1</t>
  </si>
  <si>
    <t>TLW-2</t>
  </si>
  <si>
    <t>TLY-1</t>
  </si>
  <si>
    <t>TLY-2</t>
  </si>
  <si>
    <t>TLY-3</t>
  </si>
  <si>
    <t>RPM, (TWO-WAY YELLOW/RED AT 80')</t>
  </si>
  <si>
    <t>RPM SUBTOTAL</t>
  </si>
  <si>
    <t>-</t>
  </si>
  <si>
    <t>08+00</t>
  </si>
  <si>
    <t>08+99</t>
  </si>
  <si>
    <t>U.S. 22/RAMP E</t>
  </si>
  <si>
    <t>RAMP D/U.S. 22</t>
  </si>
  <si>
    <t>11+98</t>
  </si>
  <si>
    <t>122+95</t>
  </si>
  <si>
    <t>7+73</t>
  </si>
  <si>
    <t>118+05</t>
  </si>
  <si>
    <t>120+42</t>
  </si>
  <si>
    <t>RAMP E/D</t>
  </si>
  <si>
    <t>125+55</t>
  </si>
  <si>
    <t>CW-1</t>
  </si>
  <si>
    <t>DLW-1</t>
  </si>
  <si>
    <t>DOTTED LINE, 8" (WHITE)</t>
  </si>
  <si>
    <t>DOTTED LINE, 4", (YELLOW)</t>
  </si>
  <si>
    <t>79</t>
  </si>
  <si>
    <t>80</t>
  </si>
  <si>
    <t>81</t>
  </si>
  <si>
    <t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</si>
</sst>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\+00"/>
    <numFmt numFmtId="166" formatCode="0.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0" fillId="0" borderId="0" xfId="0" applyBorder="1"/>
    <xf numFmtId="164" fontId="1" fillId="0" borderId="10" xfId="1" applyNumberForma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49" fontId="1" fillId="0" borderId="10" xfId="1" applyNumberFormat="1" applyFill="1" applyBorder="1" applyAlignment="1">
      <alignment horizontal="center" vertical="center"/>
    </xf>
    <xf numFmtId="2" fontId="1" fillId="0" borderId="10" xfId="1" applyNumberFormat="1" applyFill="1" applyBorder="1" applyAlignment="1">
      <alignment horizontal="center" vertical="center"/>
    </xf>
    <xf numFmtId="1" fontId="1" fillId="0" borderId="4" xfId="1" applyNumberFormat="1" applyFill="1" applyBorder="1" applyAlignment="1">
      <alignment horizontal="center" vertical="center"/>
    </xf>
    <xf numFmtId="1" fontId="1" fillId="0" borderId="7" xfId="1" applyNumberFormat="1" applyFill="1" applyBorder="1" applyAlignment="1">
      <alignment horizontal="center" vertical="center"/>
    </xf>
    <xf numFmtId="2" fontId="1" fillId="0" borderId="16" xfId="1" applyNumberFormat="1" applyFill="1" applyBorder="1" applyAlignment="1">
      <alignment horizontal="center" vertical="center"/>
    </xf>
    <xf numFmtId="2" fontId="1" fillId="0" borderId="18" xfId="1" applyNumberFormat="1" applyFill="1" applyBorder="1" applyAlignment="1">
      <alignment horizontal="center" vertical="center"/>
    </xf>
    <xf numFmtId="2" fontId="1" fillId="0" borderId="7" xfId="1" applyNumberFormat="1" applyFill="1" applyBorder="1" applyAlignment="1">
      <alignment horizontal="center" vertical="center"/>
    </xf>
    <xf numFmtId="1" fontId="1" fillId="0" borderId="10" xfId="1" applyNumberFormat="1" applyFill="1" applyBorder="1" applyAlignment="1">
      <alignment horizontal="center" vertical="center"/>
    </xf>
    <xf numFmtId="0" fontId="0" fillId="0" borderId="0" xfId="0" applyFill="1"/>
    <xf numFmtId="165" fontId="1" fillId="0" borderId="14" xfId="1" applyNumberFormat="1" applyFill="1" applyBorder="1" applyAlignment="1">
      <alignment horizontal="center" vertical="center"/>
    </xf>
    <xf numFmtId="165" fontId="1" fillId="0" borderId="15" xfId="1" applyNumberFormat="1" applyFill="1" applyBorder="1" applyAlignment="1">
      <alignment horizontal="center" vertical="center"/>
    </xf>
    <xf numFmtId="165" fontId="1" fillId="0" borderId="16" xfId="1" applyNumberFormat="1" applyFill="1" applyBorder="1" applyAlignment="1">
      <alignment horizontal="center" vertical="center"/>
    </xf>
    <xf numFmtId="165" fontId="1" fillId="0" borderId="17" xfId="1" applyNumberFormat="1" applyFill="1" applyBorder="1" applyAlignment="1">
      <alignment horizontal="center" vertical="center"/>
    </xf>
    <xf numFmtId="1" fontId="1" fillId="0" borderId="8" xfId="1" applyNumberFormat="1" applyFill="1" applyBorder="1" applyAlignment="1">
      <alignment horizontal="center" vertical="center"/>
    </xf>
    <xf numFmtId="1" fontId="1" fillId="0" borderId="3" xfId="1" applyNumberFormat="1" applyFill="1" applyBorder="1" applyAlignment="1">
      <alignment horizontal="center" vertical="center"/>
    </xf>
    <xf numFmtId="0" fontId="1" fillId="0" borderId="24" xfId="1" applyFill="1" applyBorder="1" applyAlignment="1">
      <alignment horizontal="center" vertical="center"/>
    </xf>
    <xf numFmtId="0" fontId="1" fillId="0" borderId="6" xfId="1" applyFill="1" applyBorder="1" applyAlignment="1">
      <alignment horizontal="center" vertical="center"/>
    </xf>
    <xf numFmtId="165" fontId="1" fillId="0" borderId="27" xfId="1" applyNumberFormat="1" applyFill="1" applyBorder="1" applyAlignment="1">
      <alignment horizontal="center" vertical="center"/>
    </xf>
    <xf numFmtId="2" fontId="1" fillId="0" borderId="28" xfId="1" applyNumberFormat="1" applyFill="1" applyBorder="1" applyAlignment="1">
      <alignment horizontal="center" vertical="center"/>
    </xf>
    <xf numFmtId="165" fontId="1" fillId="0" borderId="29" xfId="1" applyNumberFormat="1" applyFill="1" applyBorder="1" applyAlignment="1">
      <alignment horizontal="center" vertical="center"/>
    </xf>
    <xf numFmtId="164" fontId="1" fillId="0" borderId="28" xfId="1" applyNumberFormat="1" applyFill="1" applyBorder="1" applyAlignment="1">
      <alignment horizontal="center" vertical="center"/>
    </xf>
    <xf numFmtId="164" fontId="1" fillId="0" borderId="8" xfId="1" applyNumberFormat="1" applyFill="1" applyBorder="1" applyAlignment="1">
      <alignment horizontal="center" vertical="center"/>
    </xf>
    <xf numFmtId="164" fontId="1" fillId="0" borderId="7" xfId="1" applyNumberFormat="1" applyFill="1" applyBorder="1" applyAlignment="1">
      <alignment horizontal="center" vertical="center"/>
    </xf>
    <xf numFmtId="164" fontId="1" fillId="0" borderId="4" xfId="1" applyNumberFormat="1" applyFill="1" applyBorder="1" applyAlignment="1">
      <alignment horizontal="center" vertical="center"/>
    </xf>
    <xf numFmtId="0" fontId="1" fillId="0" borderId="0" xfId="1" applyFill="1" applyBorder="1" applyAlignment="1">
      <alignment vertical="center" textRotation="90" wrapText="1"/>
    </xf>
    <xf numFmtId="164" fontId="1" fillId="0" borderId="9" xfId="1" applyNumberFormat="1" applyFill="1" applyBorder="1" applyAlignment="1">
      <alignment horizontal="center" vertical="center"/>
    </xf>
    <xf numFmtId="2" fontId="1" fillId="0" borderId="0" xfId="1" applyNumberForma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1" applyFill="1" applyBorder="1" applyAlignment="1">
      <alignment vertical="center" textRotation="90"/>
    </xf>
    <xf numFmtId="166" fontId="1" fillId="0" borderId="4" xfId="1" applyNumberFormat="1" applyFill="1" applyBorder="1" applyAlignment="1">
      <alignment horizontal="center" vertical="center"/>
    </xf>
    <xf numFmtId="166" fontId="1" fillId="0" borderId="10" xfId="1" applyNumberFormat="1" applyFill="1" applyBorder="1" applyAlignment="1">
      <alignment horizontal="center" vertical="center"/>
    </xf>
    <xf numFmtId="166" fontId="1" fillId="0" borderId="7" xfId="1" applyNumberFormat="1" applyFill="1" applyBorder="1" applyAlignment="1">
      <alignment horizontal="center" vertical="center"/>
    </xf>
    <xf numFmtId="166" fontId="1" fillId="0" borderId="8" xfId="1" applyNumberFormat="1" applyFill="1" applyBorder="1" applyAlignment="1">
      <alignment horizontal="center" vertical="center"/>
    </xf>
    <xf numFmtId="165" fontId="1" fillId="0" borderId="33" xfId="1" applyNumberFormat="1" applyFill="1" applyBorder="1" applyAlignment="1">
      <alignment horizontal="center" vertical="center"/>
    </xf>
    <xf numFmtId="2" fontId="1" fillId="0" borderId="3" xfId="1" applyNumberFormat="1" applyFill="1" applyBorder="1" applyAlignment="1">
      <alignment horizontal="center" vertical="center"/>
    </xf>
    <xf numFmtId="0" fontId="1" fillId="0" borderId="6" xfId="1" applyNumberFormat="1" applyFill="1" applyBorder="1" applyAlignment="1">
      <alignment horizontal="center" vertical="center"/>
    </xf>
    <xf numFmtId="0" fontId="1" fillId="0" borderId="5" xfId="1" applyNumberFormat="1" applyFill="1" applyBorder="1" applyAlignment="1">
      <alignment horizontal="center" vertical="center"/>
    </xf>
    <xf numFmtId="0" fontId="1" fillId="0" borderId="4" xfId="1" applyNumberFormat="1" applyFill="1" applyBorder="1" applyAlignment="1">
      <alignment horizontal="center" vertical="center"/>
    </xf>
    <xf numFmtId="0" fontId="1" fillId="0" borderId="7" xfId="1" applyNumberFormat="1" applyFill="1" applyBorder="1" applyAlignment="1">
      <alignment horizontal="center" vertical="center"/>
    </xf>
    <xf numFmtId="0" fontId="1" fillId="0" borderId="19" xfId="1" applyNumberFormat="1" applyFill="1" applyBorder="1" applyAlignment="1">
      <alignment horizontal="center" vertical="center"/>
    </xf>
    <xf numFmtId="0" fontId="1" fillId="0" borderId="8" xfId="1" applyNumberFormat="1" applyFill="1" applyBorder="1" applyAlignment="1">
      <alignment horizontal="center" vertical="center"/>
    </xf>
    <xf numFmtId="0" fontId="1" fillId="0" borderId="10" xfId="1" applyNumberFormat="1" applyFill="1" applyBorder="1" applyAlignment="1">
      <alignment horizontal="center" vertical="center"/>
    </xf>
    <xf numFmtId="0" fontId="1" fillId="0" borderId="32" xfId="1" applyNumberFormat="1" applyFill="1" applyBorder="1" applyAlignment="1">
      <alignment horizontal="center" vertical="center"/>
    </xf>
    <xf numFmtId="0" fontId="1" fillId="0" borderId="28" xfId="1" applyNumberForma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0" fillId="2" borderId="0" xfId="0" applyFill="1"/>
    <xf numFmtId="2" fontId="1" fillId="0" borderId="4" xfId="1" applyNumberFormat="1" applyFill="1" applyBorder="1" applyAlignment="1">
      <alignment horizontal="center" vertical="center"/>
    </xf>
    <xf numFmtId="2" fontId="1" fillId="0" borderId="8" xfId="1" applyNumberFormat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 textRotation="90" wrapText="1"/>
    </xf>
    <xf numFmtId="166" fontId="1" fillId="0" borderId="0" xfId="1" applyNumberFormat="1" applyFill="1" applyBorder="1" applyAlignment="1">
      <alignment horizontal="center" vertical="center"/>
    </xf>
    <xf numFmtId="1" fontId="1" fillId="0" borderId="0" xfId="1" applyNumberFormat="1" applyFill="1" applyBorder="1" applyAlignment="1">
      <alignment horizontal="center" vertical="center"/>
    </xf>
    <xf numFmtId="166" fontId="1" fillId="2" borderId="0" xfId="1" applyNumberFormat="1" applyFill="1" applyBorder="1" applyAlignment="1">
      <alignment horizontal="center" vertical="center"/>
    </xf>
    <xf numFmtId="1" fontId="1" fillId="2" borderId="0" xfId="1" applyNumberFormat="1" applyFill="1" applyBorder="1" applyAlignment="1">
      <alignment horizontal="center" vertical="center"/>
    </xf>
    <xf numFmtId="0" fontId="1" fillId="0" borderId="0" xfId="1" applyNumberFormat="1" applyFill="1" applyBorder="1" applyAlignment="1">
      <alignment horizontal="center" vertical="center"/>
    </xf>
    <xf numFmtId="166" fontId="1" fillId="3" borderId="0" xfId="1" applyNumberFormat="1" applyFill="1" applyBorder="1" applyAlignment="1">
      <alignment horizontal="center" vertical="center"/>
    </xf>
    <xf numFmtId="0" fontId="1" fillId="0" borderId="13" xfId="1" applyFill="1" applyBorder="1" applyAlignment="1">
      <alignment horizontal="center" vertical="center"/>
    </xf>
    <xf numFmtId="2" fontId="1" fillId="0" borderId="20" xfId="1" applyNumberFormat="1" applyFill="1" applyBorder="1" applyAlignment="1">
      <alignment horizontal="center" vertical="center"/>
    </xf>
    <xf numFmtId="165" fontId="1" fillId="0" borderId="26" xfId="1" applyNumberFormat="1" applyFill="1" applyBorder="1" applyAlignment="1">
      <alignment horizontal="center" vertical="center"/>
    </xf>
    <xf numFmtId="0" fontId="0" fillId="4" borderId="0" xfId="0" applyFill="1"/>
    <xf numFmtId="0" fontId="0" fillId="0" borderId="7" xfId="0" applyFill="1" applyBorder="1"/>
    <xf numFmtId="0" fontId="1" fillId="0" borderId="0" xfId="1" applyFill="1" applyBorder="1" applyAlignment="1">
      <alignment vertical="center"/>
    </xf>
    <xf numFmtId="0" fontId="1" fillId="0" borderId="6" xfId="1" applyFill="1" applyBorder="1" applyAlignment="1">
      <alignment horizontal="center" vertical="center" textRotation="90" wrapText="1"/>
    </xf>
    <xf numFmtId="0" fontId="1" fillId="0" borderId="8" xfId="1" applyFill="1" applyBorder="1" applyAlignment="1">
      <alignment horizontal="center" vertical="center" textRotation="90" wrapText="1"/>
    </xf>
    <xf numFmtId="0" fontId="1" fillId="0" borderId="13" xfId="1" applyFill="1" applyBorder="1" applyAlignment="1">
      <alignment horizontal="center" vertical="center" textRotation="90" wrapText="1"/>
    </xf>
    <xf numFmtId="2" fontId="1" fillId="0" borderId="6" xfId="1" applyNumberFormat="1" applyFill="1" applyBorder="1" applyAlignment="1">
      <alignment horizontal="center" vertical="center"/>
    </xf>
    <xf numFmtId="2" fontId="1" fillId="0" borderId="13" xfId="1" applyNumberFormat="1" applyFill="1" applyBorder="1" applyAlignment="1">
      <alignment horizontal="center" vertical="center"/>
    </xf>
    <xf numFmtId="1" fontId="1" fillId="0" borderId="6" xfId="1" applyNumberFormat="1" applyFill="1" applyBorder="1" applyAlignment="1">
      <alignment horizontal="center" vertical="center"/>
    </xf>
    <xf numFmtId="1" fontId="1" fillId="0" borderId="13" xfId="1" applyNumberFormat="1" applyFill="1" applyBorder="1" applyAlignment="1">
      <alignment horizontal="center" vertical="center"/>
    </xf>
    <xf numFmtId="2" fontId="1" fillId="0" borderId="20" xfId="1" applyNumberFormat="1" applyFill="1" applyBorder="1" applyAlignment="1">
      <alignment horizontal="center" vertical="center"/>
    </xf>
    <xf numFmtId="2" fontId="1" fillId="0" borderId="22" xfId="1" applyNumberFormat="1" applyFill="1" applyBorder="1" applyAlignment="1">
      <alignment horizontal="center" vertical="center"/>
    </xf>
    <xf numFmtId="2" fontId="1" fillId="0" borderId="24" xfId="1" applyNumberFormat="1" applyFill="1" applyBorder="1" applyAlignment="1">
      <alignment horizontal="center" vertical="center"/>
    </xf>
    <xf numFmtId="2" fontId="1" fillId="0" borderId="12" xfId="1" applyNumberFormat="1" applyFill="1" applyBorder="1" applyAlignment="1">
      <alignment horizontal="center" vertical="center"/>
    </xf>
    <xf numFmtId="1" fontId="1" fillId="0" borderId="20" xfId="1" applyNumberFormat="1" applyFill="1" applyBorder="1" applyAlignment="1">
      <alignment horizontal="center" vertical="center"/>
    </xf>
    <xf numFmtId="1" fontId="1" fillId="0" borderId="22" xfId="1" applyNumberFormat="1" applyFill="1" applyBorder="1" applyAlignment="1">
      <alignment horizontal="center" vertical="center"/>
    </xf>
    <xf numFmtId="1" fontId="1" fillId="0" borderId="24" xfId="1" applyNumberFormat="1" applyFill="1" applyBorder="1" applyAlignment="1">
      <alignment horizontal="center" vertical="center"/>
    </xf>
    <xf numFmtId="1" fontId="1" fillId="0" borderId="12" xfId="1" applyNumberFormat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 textRotation="90"/>
    </xf>
    <xf numFmtId="0" fontId="1" fillId="0" borderId="9" xfId="1" applyFill="1" applyBorder="1" applyAlignment="1">
      <alignment horizontal="center" vertical="center" textRotation="90"/>
    </xf>
    <xf numFmtId="0" fontId="2" fillId="0" borderId="0" xfId="1" applyFont="1" applyFill="1" applyBorder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13" xfId="1" applyFill="1" applyBorder="1" applyAlignment="1">
      <alignment horizontal="center" vertical="center"/>
    </xf>
    <xf numFmtId="0" fontId="1" fillId="0" borderId="13" xfId="1" applyFill="1" applyBorder="1" applyAlignment="1">
      <alignment horizontal="center" vertical="center" textRotation="90"/>
    </xf>
    <xf numFmtId="165" fontId="1" fillId="0" borderId="18" xfId="1" applyNumberFormat="1" applyFill="1" applyBorder="1" applyAlignment="1">
      <alignment horizontal="center" vertical="center"/>
    </xf>
    <xf numFmtId="165" fontId="1" fillId="0" borderId="19" xfId="1" applyNumberFormat="1" applyFill="1" applyBorder="1" applyAlignment="1">
      <alignment horizontal="center" vertical="center"/>
    </xf>
    <xf numFmtId="165" fontId="1" fillId="0" borderId="30" xfId="1" applyNumberFormat="1" applyFill="1" applyBorder="1" applyAlignment="1">
      <alignment horizontal="center" vertical="center"/>
    </xf>
    <xf numFmtId="165" fontId="1" fillId="0" borderId="31" xfId="1" applyNumberFormat="1" applyFill="1" applyBorder="1" applyAlignment="1">
      <alignment horizontal="center" vertical="center"/>
    </xf>
    <xf numFmtId="49" fontId="1" fillId="0" borderId="1" xfId="1" applyNumberFormat="1" applyFill="1" applyBorder="1" applyAlignment="1">
      <alignment horizontal="center" vertical="center"/>
    </xf>
    <xf numFmtId="49" fontId="1" fillId="0" borderId="2" xfId="1" applyNumberFormat="1" applyFill="1" applyBorder="1" applyAlignment="1">
      <alignment horizontal="center" vertical="center"/>
    </xf>
    <xf numFmtId="49" fontId="1" fillId="0" borderId="3" xfId="1" applyNumberForma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1" fontId="1" fillId="0" borderId="21" xfId="1" applyNumberFormat="1" applyFill="1" applyBorder="1" applyAlignment="1">
      <alignment horizontal="center" vertical="center"/>
    </xf>
    <xf numFmtId="1" fontId="1" fillId="0" borderId="25" xfId="1" applyNumberForma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49" fontId="1" fillId="0" borderId="25" xfId="1" applyNumberFormat="1" applyFill="1" applyBorder="1" applyAlignment="1">
      <alignment horizontal="center" vertical="center"/>
    </xf>
    <xf numFmtId="165" fontId="1" fillId="0" borderId="26" xfId="1" applyNumberFormat="1" applyFill="1" applyBorder="1" applyAlignment="1">
      <alignment horizontal="center" vertical="center"/>
    </xf>
    <xf numFmtId="165" fontId="1" fillId="0" borderId="23" xfId="1" applyNumberForma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0" xfId="1" applyFill="1" applyAlignment="1">
      <alignment horizontal="center" vertical="center"/>
    </xf>
  </cellXfs>
  <cellStyles count="2">
    <cellStyle name="Normal" xfId="0" builtinId="0"/>
    <cellStyle name="Normal 2" xfId="1" xr:uid="{4EBC5AA7-12A8-4F05-A003-83A933D4A22B}"/>
  </cellStyles>
  <dxfs count="1"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77CF-226A-489C-AFB0-029342821C31}">
  <dimension ref="A1:AF88"/>
  <sheetViews>
    <sheetView topLeftCell="A22" zoomScale="85" zoomScaleNormal="85" workbookViewId="0">
      <selection activeCell="F59" sqref="F59"/>
    </sheetView>
  </sheetViews>
  <sheetFormatPr defaultRowHeight="15" x14ac:dyDescent="0.25"/>
  <cols>
    <col min="3" max="4" width="12.28515625" customWidth="1"/>
    <col min="5" max="5" width="18" customWidth="1"/>
    <col min="7" max="26" width="6.7109375" customWidth="1"/>
    <col min="27" max="29" width="10.7109375" customWidth="1"/>
    <col min="32" max="32" width="9.140625" style="1"/>
  </cols>
  <sheetData>
    <row r="1" spans="1:32" ht="18.75" thickBot="1" x14ac:dyDescent="0.3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9"/>
      <c r="AA1" s="49"/>
    </row>
    <row r="2" spans="1:32" ht="15.75" customHeight="1" thickBot="1" x14ac:dyDescent="0.3">
      <c r="A2" s="82" t="s">
        <v>1</v>
      </c>
      <c r="B2" s="82" t="s">
        <v>2</v>
      </c>
      <c r="C2" s="84" t="s">
        <v>3</v>
      </c>
      <c r="D2" s="85"/>
      <c r="E2" s="87" t="s">
        <v>4</v>
      </c>
      <c r="F2" s="82" t="s">
        <v>5</v>
      </c>
      <c r="G2" s="20">
        <v>621</v>
      </c>
      <c r="H2" s="20">
        <v>621</v>
      </c>
      <c r="I2" s="20">
        <v>621</v>
      </c>
      <c r="J2" s="20">
        <v>621</v>
      </c>
      <c r="K2" s="20">
        <v>621</v>
      </c>
      <c r="L2" s="20">
        <v>644</v>
      </c>
      <c r="M2" s="20">
        <v>644</v>
      </c>
      <c r="N2" s="20">
        <v>644</v>
      </c>
      <c r="O2" s="20">
        <v>644</v>
      </c>
      <c r="P2" s="20">
        <v>644</v>
      </c>
      <c r="Q2" s="20">
        <v>646</v>
      </c>
      <c r="R2" s="20">
        <v>646</v>
      </c>
      <c r="S2" s="20">
        <v>646</v>
      </c>
      <c r="T2" s="20">
        <v>646</v>
      </c>
      <c r="U2" s="20">
        <v>646</v>
      </c>
      <c r="V2" s="20">
        <v>646</v>
      </c>
      <c r="W2" s="20">
        <v>646</v>
      </c>
      <c r="X2" s="20">
        <v>646</v>
      </c>
      <c r="Y2" s="20">
        <v>646</v>
      </c>
      <c r="Z2" s="61">
        <v>646</v>
      </c>
      <c r="AA2" s="50"/>
      <c r="AF2" s="33"/>
    </row>
    <row r="3" spans="1:32" ht="15" customHeight="1" x14ac:dyDescent="0.25">
      <c r="A3" s="82"/>
      <c r="B3" s="82"/>
      <c r="C3" s="86"/>
      <c r="D3" s="85"/>
      <c r="E3" s="87"/>
      <c r="F3" s="82"/>
      <c r="G3" s="67" t="s">
        <v>18</v>
      </c>
      <c r="H3" s="67" t="s">
        <v>20</v>
      </c>
      <c r="I3" s="67" t="s">
        <v>19</v>
      </c>
      <c r="J3" s="67" t="s">
        <v>21</v>
      </c>
      <c r="K3" s="67" t="s">
        <v>155</v>
      </c>
      <c r="L3" s="67" t="s">
        <v>33</v>
      </c>
      <c r="M3" s="67" t="s">
        <v>22</v>
      </c>
      <c r="N3" s="67" t="s">
        <v>30</v>
      </c>
      <c r="O3" s="67" t="s">
        <v>25</v>
      </c>
      <c r="P3" s="67" t="s">
        <v>28</v>
      </c>
      <c r="Q3" s="67" t="s">
        <v>33</v>
      </c>
      <c r="R3" s="67" t="s">
        <v>32</v>
      </c>
      <c r="S3" s="67" t="s">
        <v>22</v>
      </c>
      <c r="T3" s="67" t="s">
        <v>30</v>
      </c>
      <c r="U3" s="67" t="s">
        <v>25</v>
      </c>
      <c r="V3" s="67" t="s">
        <v>24</v>
      </c>
      <c r="W3" s="67" t="s">
        <v>27</v>
      </c>
      <c r="X3" s="67" t="s">
        <v>28</v>
      </c>
      <c r="Y3" s="67" t="s">
        <v>171</v>
      </c>
      <c r="Z3" s="67" t="s">
        <v>172</v>
      </c>
      <c r="AA3" s="54"/>
      <c r="AD3" s="29"/>
      <c r="AF3" s="33"/>
    </row>
    <row r="4" spans="1:32" ht="15" customHeight="1" x14ac:dyDescent="0.25">
      <c r="A4" s="82"/>
      <c r="B4" s="82"/>
      <c r="C4" s="86"/>
      <c r="D4" s="85"/>
      <c r="E4" s="87"/>
      <c r="F4" s="82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54"/>
      <c r="AD4" s="29"/>
      <c r="AF4" s="33"/>
    </row>
    <row r="5" spans="1:32" ht="15" customHeight="1" x14ac:dyDescent="0.25">
      <c r="A5" s="82"/>
      <c r="B5" s="82"/>
      <c r="C5" s="86"/>
      <c r="D5" s="85"/>
      <c r="E5" s="87"/>
      <c r="F5" s="82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54"/>
      <c r="AD5" s="29"/>
      <c r="AF5" s="33"/>
    </row>
    <row r="6" spans="1:32" ht="15" customHeight="1" x14ac:dyDescent="0.25">
      <c r="A6" s="82"/>
      <c r="B6" s="82"/>
      <c r="C6" s="86"/>
      <c r="D6" s="85"/>
      <c r="E6" s="87"/>
      <c r="F6" s="82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54"/>
      <c r="AD6" s="29"/>
      <c r="AF6" s="33"/>
    </row>
    <row r="7" spans="1:32" ht="15" customHeight="1" x14ac:dyDescent="0.25">
      <c r="A7" s="82"/>
      <c r="B7" s="82"/>
      <c r="C7" s="86"/>
      <c r="D7" s="85"/>
      <c r="E7" s="87"/>
      <c r="F7" s="82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54"/>
      <c r="AD7" s="29"/>
      <c r="AF7" s="33"/>
    </row>
    <row r="8" spans="1:32" ht="15" customHeight="1" x14ac:dyDescent="0.25">
      <c r="A8" s="82"/>
      <c r="B8" s="82"/>
      <c r="C8" s="86"/>
      <c r="D8" s="85"/>
      <c r="E8" s="87"/>
      <c r="F8" s="82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54"/>
      <c r="AD8" s="29"/>
      <c r="AF8" s="33"/>
    </row>
    <row r="9" spans="1:32" ht="15" customHeight="1" x14ac:dyDescent="0.25">
      <c r="A9" s="82"/>
      <c r="B9" s="82"/>
      <c r="C9" s="86"/>
      <c r="D9" s="85"/>
      <c r="E9" s="87"/>
      <c r="F9" s="82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54"/>
      <c r="AD9" s="29"/>
      <c r="AF9" s="33"/>
    </row>
    <row r="10" spans="1:32" ht="15" customHeight="1" x14ac:dyDescent="0.25">
      <c r="A10" s="82"/>
      <c r="B10" s="82"/>
      <c r="C10" s="86"/>
      <c r="D10" s="85"/>
      <c r="E10" s="87"/>
      <c r="F10" s="82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54"/>
      <c r="AD10" s="29"/>
      <c r="AF10" s="33"/>
    </row>
    <row r="11" spans="1:32" ht="15.75" customHeight="1" thickBot="1" x14ac:dyDescent="0.3">
      <c r="A11" s="82"/>
      <c r="B11" s="82"/>
      <c r="C11" s="86"/>
      <c r="D11" s="85"/>
      <c r="E11" s="87"/>
      <c r="F11" s="82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54"/>
      <c r="AD11" s="29"/>
      <c r="AF11" s="33"/>
    </row>
    <row r="12" spans="1:32" ht="18.75" thickBot="1" x14ac:dyDescent="0.3">
      <c r="A12" s="83"/>
      <c r="B12" s="83"/>
      <c r="C12" s="3" t="s">
        <v>6</v>
      </c>
      <c r="D12" s="3" t="s">
        <v>7</v>
      </c>
      <c r="E12" s="88"/>
      <c r="F12" s="89"/>
      <c r="G12" s="21" t="s">
        <v>9</v>
      </c>
      <c r="H12" s="4" t="s">
        <v>9</v>
      </c>
      <c r="I12" s="21" t="s">
        <v>9</v>
      </c>
      <c r="J12" s="21" t="s">
        <v>9</v>
      </c>
      <c r="K12" s="21" t="s">
        <v>9</v>
      </c>
      <c r="L12" s="4" t="s">
        <v>23</v>
      </c>
      <c r="M12" s="4" t="s">
        <v>23</v>
      </c>
      <c r="N12" s="4" t="s">
        <v>8</v>
      </c>
      <c r="O12" s="4" t="s">
        <v>8</v>
      </c>
      <c r="P12" s="4" t="s">
        <v>8</v>
      </c>
      <c r="Q12" s="4" t="s">
        <v>23</v>
      </c>
      <c r="R12" s="21" t="s">
        <v>23</v>
      </c>
      <c r="S12" s="21" t="s">
        <v>23</v>
      </c>
      <c r="T12" s="21" t="s">
        <v>8</v>
      </c>
      <c r="U12" s="21" t="s">
        <v>8</v>
      </c>
      <c r="V12" s="21" t="s">
        <v>8</v>
      </c>
      <c r="W12" s="21" t="s">
        <v>8</v>
      </c>
      <c r="X12" s="21" t="s">
        <v>8</v>
      </c>
      <c r="Y12" s="21" t="s">
        <v>8</v>
      </c>
      <c r="Z12" s="21" t="s">
        <v>8</v>
      </c>
      <c r="AA12" s="50"/>
      <c r="AF12" s="33"/>
    </row>
    <row r="13" spans="1:32" x14ac:dyDescent="0.25">
      <c r="A13" s="5" t="s">
        <v>173</v>
      </c>
      <c r="B13" s="6" t="s">
        <v>34</v>
      </c>
      <c r="C13" s="63" t="s">
        <v>36</v>
      </c>
      <c r="D13" s="38" t="s">
        <v>149</v>
      </c>
      <c r="E13" s="28" t="s">
        <v>42</v>
      </c>
      <c r="F13" s="62" t="s">
        <v>56</v>
      </c>
      <c r="G13" s="40"/>
      <c r="H13" s="41"/>
      <c r="I13" s="42"/>
      <c r="J13" s="42"/>
      <c r="K13" s="42"/>
      <c r="L13" s="53">
        <f>(121+25)/5280</f>
        <v>2.7651515151515153E-2</v>
      </c>
      <c r="M13" s="53"/>
      <c r="N13" s="53"/>
      <c r="O13" s="53"/>
      <c r="P13" s="53"/>
      <c r="Q13" s="53">
        <f>ROUNDUP(AC13,2)-L13</f>
        <v>4.2348484848484844E-2</v>
      </c>
      <c r="R13" s="52"/>
      <c r="S13" s="52"/>
      <c r="T13" s="34"/>
      <c r="U13" s="34"/>
      <c r="V13" s="34"/>
      <c r="W13" s="34"/>
      <c r="X13" s="34"/>
      <c r="Y13" s="34"/>
      <c r="Z13" s="34"/>
      <c r="AA13" s="51"/>
      <c r="AC13">
        <f>(120.35+7.7+22.6+110.9+63.7+25)/5280</f>
        <v>6.6335227272727268E-2</v>
      </c>
      <c r="AF13" s="31"/>
    </row>
    <row r="14" spans="1:32" x14ac:dyDescent="0.25">
      <c r="A14" s="5" t="s">
        <v>173</v>
      </c>
      <c r="B14" s="6" t="s">
        <v>35</v>
      </c>
      <c r="C14" s="14" t="s">
        <v>36</v>
      </c>
      <c r="D14" s="15">
        <v>1298</v>
      </c>
      <c r="E14" s="27" t="s">
        <v>160</v>
      </c>
      <c r="F14" s="9" t="s">
        <v>57</v>
      </c>
      <c r="G14" s="43"/>
      <c r="H14" s="44"/>
      <c r="I14" s="43"/>
      <c r="J14" s="43">
        <v>4</v>
      </c>
      <c r="K14" s="43"/>
      <c r="L14" s="6">
        <f>(121+25)/5280</f>
        <v>2.7651515151515153E-2</v>
      </c>
      <c r="M14" s="6"/>
      <c r="N14" s="6"/>
      <c r="O14" s="6"/>
      <c r="P14" s="6"/>
      <c r="Q14" s="6">
        <f>ROUNDUP(AC14,2)-L14</f>
        <v>7.2348484848484843E-2</v>
      </c>
      <c r="R14" s="11"/>
      <c r="S14" s="11"/>
      <c r="T14" s="36"/>
      <c r="U14" s="36"/>
      <c r="V14" s="36"/>
      <c r="W14" s="36"/>
      <c r="X14" s="36"/>
      <c r="Y14" s="36"/>
      <c r="Z14" s="36"/>
      <c r="AA14" s="51"/>
      <c r="AC14">
        <f>501.3/5280</f>
        <v>9.4943181818181815E-2</v>
      </c>
      <c r="AF14" s="31"/>
    </row>
    <row r="15" spans="1:32" x14ac:dyDescent="0.25">
      <c r="A15" s="5" t="s">
        <v>173</v>
      </c>
      <c r="B15" s="6" t="s">
        <v>38</v>
      </c>
      <c r="C15" s="16">
        <v>11548</v>
      </c>
      <c r="D15" s="17" t="s">
        <v>39</v>
      </c>
      <c r="E15" s="30" t="s">
        <v>15</v>
      </c>
      <c r="F15" s="10" t="s">
        <v>11</v>
      </c>
      <c r="G15" s="43"/>
      <c r="H15" s="44"/>
      <c r="I15" s="43"/>
      <c r="J15" s="43"/>
      <c r="K15" s="43"/>
      <c r="L15" s="6"/>
      <c r="M15" s="6"/>
      <c r="N15" s="6"/>
      <c r="O15" s="6"/>
      <c r="P15" s="6"/>
      <c r="Q15" s="6">
        <f t="shared" ref="Q15:Q21" si="0">ROUNDUP(AC15,2)</f>
        <v>0.03</v>
      </c>
      <c r="R15" s="11"/>
      <c r="S15" s="11"/>
      <c r="T15" s="36"/>
      <c r="U15" s="36"/>
      <c r="V15" s="36"/>
      <c r="W15" s="36"/>
      <c r="X15" s="36"/>
      <c r="Y15" s="36"/>
      <c r="Z15" s="36"/>
      <c r="AA15" s="51"/>
      <c r="AC15">
        <f>127.06/5280</f>
        <v>2.4064393939393941E-2</v>
      </c>
      <c r="AF15" s="31"/>
    </row>
    <row r="16" spans="1:32" x14ac:dyDescent="0.25">
      <c r="A16" s="5" t="s">
        <v>173</v>
      </c>
      <c r="B16" s="6" t="s">
        <v>40</v>
      </c>
      <c r="C16" s="16" t="s">
        <v>39</v>
      </c>
      <c r="D16" s="17" t="s">
        <v>158</v>
      </c>
      <c r="E16" s="27" t="s">
        <v>65</v>
      </c>
      <c r="F16" s="10" t="s">
        <v>55</v>
      </c>
      <c r="G16" s="43"/>
      <c r="H16" s="44"/>
      <c r="I16" s="43"/>
      <c r="J16" s="43"/>
      <c r="K16" s="43"/>
      <c r="L16" s="6"/>
      <c r="M16" s="6"/>
      <c r="N16" s="6"/>
      <c r="O16" s="6"/>
      <c r="P16" s="6"/>
      <c r="Q16" s="6">
        <f t="shared" si="0"/>
        <v>9.9999999999999992E-2</v>
      </c>
      <c r="R16" s="11"/>
      <c r="S16" s="11"/>
      <c r="T16" s="36"/>
      <c r="U16" s="36"/>
      <c r="V16" s="36"/>
      <c r="W16" s="36"/>
      <c r="X16" s="36"/>
      <c r="Y16" s="36"/>
      <c r="Z16" s="36"/>
      <c r="AA16" s="55"/>
      <c r="AB16">
        <f>341.66+134.62</f>
        <v>476.28000000000003</v>
      </c>
      <c r="AC16">
        <f t="shared" ref="AC16:AC21" si="1">AB16/5280</f>
        <v>9.0204545454545454E-2</v>
      </c>
      <c r="AF16" s="31"/>
    </row>
    <row r="17" spans="1:32" x14ac:dyDescent="0.25">
      <c r="A17" s="5" t="s">
        <v>173</v>
      </c>
      <c r="B17" s="6" t="s">
        <v>41</v>
      </c>
      <c r="C17" s="16" t="s">
        <v>39</v>
      </c>
      <c r="D17" s="17" t="s">
        <v>159</v>
      </c>
      <c r="E17" s="27" t="s">
        <v>65</v>
      </c>
      <c r="F17" s="6" t="s">
        <v>55</v>
      </c>
      <c r="G17" s="45"/>
      <c r="H17" s="41"/>
      <c r="I17" s="45"/>
      <c r="J17" s="45"/>
      <c r="K17" s="45"/>
      <c r="L17" s="6">
        <f>ROUNDUP((25/5280),2)</f>
        <v>0.01</v>
      </c>
      <c r="M17" s="6"/>
      <c r="N17" s="6"/>
      <c r="O17" s="6"/>
      <c r="P17" s="6"/>
      <c r="Q17" s="6">
        <f t="shared" si="0"/>
        <v>6.9999999999999993E-2</v>
      </c>
      <c r="R17" s="53"/>
      <c r="S17" s="53"/>
      <c r="T17" s="37"/>
      <c r="U17" s="37"/>
      <c r="V17" s="37"/>
      <c r="W17" s="37"/>
      <c r="X17" s="37"/>
      <c r="Y17" s="37"/>
      <c r="Z17" s="37"/>
      <c r="AA17" s="55"/>
      <c r="AB17">
        <v>347.08</v>
      </c>
      <c r="AC17">
        <f t="shared" si="1"/>
        <v>6.5734848484848479E-2</v>
      </c>
      <c r="AF17" s="31"/>
    </row>
    <row r="18" spans="1:32" x14ac:dyDescent="0.25">
      <c r="A18" s="5" t="s">
        <v>173</v>
      </c>
      <c r="B18" s="6" t="s">
        <v>44</v>
      </c>
      <c r="C18" s="16" t="s">
        <v>162</v>
      </c>
      <c r="D18" s="17" t="s">
        <v>163</v>
      </c>
      <c r="E18" s="2" t="s">
        <v>161</v>
      </c>
      <c r="F18" s="6" t="s">
        <v>55</v>
      </c>
      <c r="G18" s="46"/>
      <c r="H18" s="47"/>
      <c r="I18" s="46"/>
      <c r="J18" s="46"/>
      <c r="K18" s="46"/>
      <c r="L18" s="6">
        <f>ROUNDUP((25/5280),2)</f>
        <v>0.01</v>
      </c>
      <c r="M18" s="6"/>
      <c r="N18" s="6"/>
      <c r="O18" s="6"/>
      <c r="P18" s="6"/>
      <c r="Q18" s="6">
        <f t="shared" si="0"/>
        <v>0.14000000000000001</v>
      </c>
      <c r="R18" s="6"/>
      <c r="S18" s="6"/>
      <c r="T18" s="35"/>
      <c r="U18" s="35"/>
      <c r="V18" s="35"/>
      <c r="W18" s="35"/>
      <c r="X18" s="35"/>
      <c r="Y18" s="35"/>
      <c r="Z18" s="35"/>
      <c r="AA18" s="55"/>
      <c r="AB18">
        <f>25.03+50+114.8+28.44+119.7+113.9+150.2+106.54</f>
        <v>708.6099999999999</v>
      </c>
      <c r="AC18">
        <f t="shared" si="1"/>
        <v>0.13420643939393936</v>
      </c>
      <c r="AF18" s="31"/>
    </row>
    <row r="19" spans="1:32" x14ac:dyDescent="0.25">
      <c r="A19" s="5" t="s">
        <v>173</v>
      </c>
      <c r="B19" s="6" t="s">
        <v>45</v>
      </c>
      <c r="C19" s="16" t="s">
        <v>164</v>
      </c>
      <c r="D19" s="17">
        <v>12762</v>
      </c>
      <c r="E19" s="2" t="s">
        <v>58</v>
      </c>
      <c r="F19" s="6" t="s">
        <v>56</v>
      </c>
      <c r="G19" s="46"/>
      <c r="H19" s="47"/>
      <c r="I19" s="46"/>
      <c r="J19" s="46"/>
      <c r="K19" s="46"/>
      <c r="L19" s="6">
        <f>ROUNDUP((231/5280),2)</f>
        <v>0.05</v>
      </c>
      <c r="M19" s="6"/>
      <c r="N19" s="6"/>
      <c r="O19" s="6"/>
      <c r="P19" s="6"/>
      <c r="Q19" s="6">
        <f t="shared" si="0"/>
        <v>0.14000000000000001</v>
      </c>
      <c r="R19" s="6"/>
      <c r="S19" s="6"/>
      <c r="T19" s="35"/>
      <c r="U19" s="35"/>
      <c r="V19" s="35"/>
      <c r="W19" s="35"/>
      <c r="X19" s="35"/>
      <c r="Y19" s="35"/>
      <c r="Z19" s="35"/>
      <c r="AA19" s="55"/>
      <c r="AB19">
        <f>944.6-206-25</f>
        <v>713.6</v>
      </c>
      <c r="AC19">
        <f t="shared" si="1"/>
        <v>0.13515151515151516</v>
      </c>
      <c r="AF19" s="31"/>
    </row>
    <row r="20" spans="1:32" x14ac:dyDescent="0.25">
      <c r="A20" s="5" t="s">
        <v>175</v>
      </c>
      <c r="B20" s="6" t="s">
        <v>46</v>
      </c>
      <c r="C20" s="16" t="s">
        <v>60</v>
      </c>
      <c r="D20" s="17" t="s">
        <v>37</v>
      </c>
      <c r="E20" s="2" t="s">
        <v>61</v>
      </c>
      <c r="F20" s="6" t="s">
        <v>55</v>
      </c>
      <c r="G20" s="46"/>
      <c r="H20" s="47"/>
      <c r="I20" s="46"/>
      <c r="J20" s="46"/>
      <c r="K20" s="46"/>
      <c r="L20" s="6">
        <f>ROUNDUP((99/5280),2)</f>
        <v>0.02</v>
      </c>
      <c r="M20" s="6"/>
      <c r="N20" s="6"/>
      <c r="O20" s="6"/>
      <c r="P20" s="6"/>
      <c r="Q20" s="6">
        <f t="shared" si="0"/>
        <v>6.0000000000000005E-2</v>
      </c>
      <c r="R20" s="6"/>
      <c r="S20" s="6"/>
      <c r="T20" s="35"/>
      <c r="U20" s="35"/>
      <c r="V20" s="35"/>
      <c r="W20" s="35"/>
      <c r="X20" s="35"/>
      <c r="Y20" s="35"/>
      <c r="Z20" s="35"/>
      <c r="AA20" s="60"/>
      <c r="AB20" s="64">
        <f>364-99</f>
        <v>265</v>
      </c>
      <c r="AC20">
        <f t="shared" si="1"/>
        <v>5.0189393939393936E-2</v>
      </c>
      <c r="AF20" s="31"/>
    </row>
    <row r="21" spans="1:32" x14ac:dyDescent="0.25">
      <c r="A21" s="5" t="s">
        <v>175</v>
      </c>
      <c r="B21" s="6" t="s">
        <v>47</v>
      </c>
      <c r="C21" s="16" t="s">
        <v>37</v>
      </c>
      <c r="D21" s="17" t="s">
        <v>63</v>
      </c>
      <c r="E21" s="2" t="s">
        <v>62</v>
      </c>
      <c r="F21" s="6" t="s">
        <v>55</v>
      </c>
      <c r="G21" s="46"/>
      <c r="H21" s="47"/>
      <c r="I21" s="46"/>
      <c r="J21" s="46"/>
      <c r="K21" s="46"/>
      <c r="L21" s="6">
        <f>ROUNDUP((115/5280),2)</f>
        <v>0.03</v>
      </c>
      <c r="M21" s="6"/>
      <c r="N21" s="6"/>
      <c r="O21" s="6"/>
      <c r="P21" s="6"/>
      <c r="Q21" s="6">
        <f t="shared" si="0"/>
        <v>0.04</v>
      </c>
      <c r="R21" s="6"/>
      <c r="S21" s="6"/>
      <c r="T21" s="35"/>
      <c r="U21" s="35"/>
      <c r="V21" s="35"/>
      <c r="W21" s="35"/>
      <c r="X21" s="35"/>
      <c r="Y21" s="35"/>
      <c r="Z21" s="35"/>
      <c r="AA21" s="60"/>
      <c r="AB21" s="64">
        <f>282-(25+90)</f>
        <v>167</v>
      </c>
      <c r="AC21">
        <f t="shared" si="1"/>
        <v>3.1628787878787881E-2</v>
      </c>
      <c r="AF21" s="31"/>
    </row>
    <row r="22" spans="1:32" x14ac:dyDescent="0.25">
      <c r="A22" s="5"/>
      <c r="B22" s="6"/>
      <c r="C22" s="16"/>
      <c r="D22" s="17"/>
      <c r="E22" s="2"/>
      <c r="F22" s="6"/>
      <c r="G22" s="46"/>
      <c r="H22" s="47"/>
      <c r="I22" s="46"/>
      <c r="J22" s="46"/>
      <c r="K22" s="46"/>
      <c r="L22" s="6"/>
      <c r="M22" s="6"/>
      <c r="N22" s="6"/>
      <c r="O22" s="6"/>
      <c r="P22" s="6"/>
      <c r="Q22" s="6"/>
      <c r="R22" s="6"/>
      <c r="S22" s="6"/>
      <c r="T22" s="35"/>
      <c r="U22" s="35"/>
      <c r="V22" s="35"/>
      <c r="W22" s="35"/>
      <c r="X22" s="35"/>
      <c r="Y22" s="35"/>
      <c r="Z22" s="35"/>
      <c r="AA22" s="55"/>
      <c r="AF22" s="31"/>
    </row>
    <row r="23" spans="1:32" x14ac:dyDescent="0.25">
      <c r="A23" s="5" t="s">
        <v>173</v>
      </c>
      <c r="B23" s="6" t="s">
        <v>48</v>
      </c>
      <c r="C23" s="16" t="s">
        <v>64</v>
      </c>
      <c r="D23" s="17" t="s">
        <v>149</v>
      </c>
      <c r="E23" s="2" t="s">
        <v>16</v>
      </c>
      <c r="F23" s="6" t="s">
        <v>10</v>
      </c>
      <c r="G23" s="46"/>
      <c r="H23" s="47"/>
      <c r="I23" s="46"/>
      <c r="J23" s="46"/>
      <c r="K23" s="46">
        <f>ROUNDUP($AB23/80,0)</f>
        <v>3</v>
      </c>
      <c r="L23" s="6">
        <f>ROUNDUP((25/5280),2)</f>
        <v>0.01</v>
      </c>
      <c r="M23" s="6"/>
      <c r="N23" s="6"/>
      <c r="O23" s="6"/>
      <c r="P23" s="6"/>
      <c r="Q23" s="6"/>
      <c r="R23" s="6">
        <f t="shared" ref="R23:R28" si="2">ROUNDUP(AC23,2)</f>
        <v>0.04</v>
      </c>
      <c r="S23" s="6"/>
      <c r="T23" s="35"/>
      <c r="U23" s="35"/>
      <c r="V23" s="35"/>
      <c r="W23" s="35"/>
      <c r="X23" s="35"/>
      <c r="Y23" s="35"/>
      <c r="Z23" s="35"/>
      <c r="AA23" s="55"/>
      <c r="AB23">
        <v>185.93</v>
      </c>
      <c r="AC23">
        <f t="shared" ref="AC23:AC39" si="3">AB23/5280</f>
        <v>3.5214015151515156E-2</v>
      </c>
      <c r="AF23" s="31"/>
    </row>
    <row r="24" spans="1:32" x14ac:dyDescent="0.25">
      <c r="A24" s="5" t="s">
        <v>174</v>
      </c>
      <c r="B24" s="6" t="s">
        <v>49</v>
      </c>
      <c r="C24" s="16" t="s">
        <v>66</v>
      </c>
      <c r="D24" s="17" t="s">
        <v>43</v>
      </c>
      <c r="E24" s="2" t="s">
        <v>67</v>
      </c>
      <c r="F24" s="11" t="s">
        <v>10</v>
      </c>
      <c r="G24" s="43"/>
      <c r="H24" s="44"/>
      <c r="I24" s="43"/>
      <c r="J24" s="43"/>
      <c r="K24" s="46">
        <f>ROUNDUP($AB24/80,0)</f>
        <v>2</v>
      </c>
      <c r="L24" s="6">
        <f>ROUNDUP((25/5280),2)</f>
        <v>0.01</v>
      </c>
      <c r="M24" s="11"/>
      <c r="N24" s="11"/>
      <c r="O24" s="11"/>
      <c r="P24" s="11"/>
      <c r="Q24" s="11"/>
      <c r="R24" s="6">
        <f t="shared" si="2"/>
        <v>0.03</v>
      </c>
      <c r="S24" s="11"/>
      <c r="T24" s="36"/>
      <c r="U24" s="36"/>
      <c r="V24" s="36"/>
      <c r="W24" s="36"/>
      <c r="X24" s="36"/>
      <c r="Y24" s="36"/>
      <c r="Z24" s="36"/>
      <c r="AA24" s="57"/>
      <c r="AB24">
        <v>147.19999999999999</v>
      </c>
      <c r="AC24">
        <f t="shared" si="3"/>
        <v>2.7878787878787878E-2</v>
      </c>
      <c r="AF24" s="31"/>
    </row>
    <row r="25" spans="1:32" x14ac:dyDescent="0.25">
      <c r="A25" s="5" t="s">
        <v>174</v>
      </c>
      <c r="B25" s="6" t="s">
        <v>50</v>
      </c>
      <c r="C25" s="16" t="s">
        <v>66</v>
      </c>
      <c r="D25" s="17" t="s">
        <v>43</v>
      </c>
      <c r="E25" s="2" t="s">
        <v>67</v>
      </c>
      <c r="F25" s="6" t="s">
        <v>11</v>
      </c>
      <c r="G25" s="46"/>
      <c r="H25" s="47"/>
      <c r="I25" s="46"/>
      <c r="J25" s="46"/>
      <c r="K25" s="46">
        <f>ROUNDUP($AB25/80,0)</f>
        <v>2</v>
      </c>
      <c r="L25" s="6">
        <f>ROUNDUP((25/5280),2)</f>
        <v>0.01</v>
      </c>
      <c r="M25" s="6"/>
      <c r="N25" s="6"/>
      <c r="O25" s="6"/>
      <c r="P25" s="6"/>
      <c r="Q25" s="6"/>
      <c r="R25" s="6">
        <f t="shared" si="2"/>
        <v>0.03</v>
      </c>
      <c r="S25" s="6"/>
      <c r="T25" s="35"/>
      <c r="U25" s="35"/>
      <c r="V25" s="35"/>
      <c r="W25" s="35"/>
      <c r="X25" s="35"/>
      <c r="Y25" s="35"/>
      <c r="Z25" s="35"/>
      <c r="AA25" s="57"/>
      <c r="AB25">
        <v>144.92500000000001</v>
      </c>
      <c r="AC25">
        <f t="shared" si="3"/>
        <v>2.7447916666666669E-2</v>
      </c>
      <c r="AF25" s="31"/>
    </row>
    <row r="26" spans="1:32" x14ac:dyDescent="0.25">
      <c r="A26" s="5" t="s">
        <v>174</v>
      </c>
      <c r="B26" s="6" t="s">
        <v>51</v>
      </c>
      <c r="C26" s="16" t="s">
        <v>165</v>
      </c>
      <c r="D26" s="17" t="s">
        <v>166</v>
      </c>
      <c r="E26" s="2" t="s">
        <v>15</v>
      </c>
      <c r="F26" s="6" t="s">
        <v>11</v>
      </c>
      <c r="G26" s="46"/>
      <c r="H26" s="47"/>
      <c r="I26" s="46"/>
      <c r="J26" s="46"/>
      <c r="K26" s="46"/>
      <c r="L26" s="6"/>
      <c r="M26" s="6"/>
      <c r="N26" s="6"/>
      <c r="O26" s="6"/>
      <c r="P26" s="6"/>
      <c r="Q26" s="6"/>
      <c r="R26" s="6">
        <f t="shared" si="2"/>
        <v>0.05</v>
      </c>
      <c r="S26" s="6"/>
      <c r="T26" s="35"/>
      <c r="U26" s="35"/>
      <c r="V26" s="35"/>
      <c r="W26" s="35"/>
      <c r="X26" s="35"/>
      <c r="Y26" s="35"/>
      <c r="Z26" s="35"/>
      <c r="AA26" s="55"/>
      <c r="AB26">
        <v>236.83</v>
      </c>
      <c r="AC26">
        <f t="shared" si="3"/>
        <v>4.4854166666666667E-2</v>
      </c>
      <c r="AF26" s="31"/>
    </row>
    <row r="27" spans="1:32" x14ac:dyDescent="0.25">
      <c r="A27" s="5" t="s">
        <v>174</v>
      </c>
      <c r="B27" s="6" t="s">
        <v>52</v>
      </c>
      <c r="C27" s="16" t="s">
        <v>165</v>
      </c>
      <c r="D27" s="17" t="s">
        <v>166</v>
      </c>
      <c r="E27" s="2" t="s">
        <v>15</v>
      </c>
      <c r="F27" s="6" t="s">
        <v>10</v>
      </c>
      <c r="G27" s="46"/>
      <c r="H27" s="47"/>
      <c r="I27" s="46"/>
      <c r="J27" s="46"/>
      <c r="K27" s="46"/>
      <c r="L27" s="6"/>
      <c r="M27" s="6"/>
      <c r="N27" s="6"/>
      <c r="O27" s="6"/>
      <c r="P27" s="6"/>
      <c r="Q27" s="6"/>
      <c r="R27" s="6">
        <f t="shared" si="2"/>
        <v>6.0000000000000005E-2</v>
      </c>
      <c r="S27" s="6"/>
      <c r="T27" s="35"/>
      <c r="U27" s="35"/>
      <c r="V27" s="35"/>
      <c r="W27" s="35"/>
      <c r="X27" s="35"/>
      <c r="Y27" s="35"/>
      <c r="Z27" s="35"/>
      <c r="AA27" s="55"/>
      <c r="AB27">
        <v>268.52</v>
      </c>
      <c r="AC27">
        <f t="shared" si="3"/>
        <v>5.0856060606060606E-2</v>
      </c>
      <c r="AF27" s="31"/>
    </row>
    <row r="28" spans="1:32" x14ac:dyDescent="0.25">
      <c r="A28" s="5" t="s">
        <v>175</v>
      </c>
      <c r="B28" s="6" t="s">
        <v>53</v>
      </c>
      <c r="C28" s="16" t="s">
        <v>70</v>
      </c>
      <c r="D28" s="17">
        <v>1193.44</v>
      </c>
      <c r="E28" s="2" t="s">
        <v>71</v>
      </c>
      <c r="F28" s="6" t="s">
        <v>10</v>
      </c>
      <c r="G28" s="46"/>
      <c r="H28" s="47"/>
      <c r="I28" s="46"/>
      <c r="J28" s="46"/>
      <c r="K28" s="46">
        <f>ROUNDUP($AB28/80,0)</f>
        <v>2</v>
      </c>
      <c r="L28" s="6">
        <f>ROUNDUP((69/5280),2)</f>
        <v>0.02</v>
      </c>
      <c r="M28" s="6"/>
      <c r="N28" s="6"/>
      <c r="O28" s="6"/>
      <c r="P28" s="6"/>
      <c r="Q28" s="6"/>
      <c r="R28" s="6">
        <f t="shared" si="2"/>
        <v>0.02</v>
      </c>
      <c r="S28" s="6"/>
      <c r="T28" s="35"/>
      <c r="U28" s="35"/>
      <c r="V28" s="35"/>
      <c r="W28" s="35"/>
      <c r="X28" s="35"/>
      <c r="Y28" s="35"/>
      <c r="Z28" s="35"/>
      <c r="AA28" s="57"/>
      <c r="AB28" s="64">
        <f>149.4-69</f>
        <v>80.400000000000006</v>
      </c>
      <c r="AC28">
        <f t="shared" si="3"/>
        <v>1.5227272727272728E-2</v>
      </c>
      <c r="AF28" s="31"/>
    </row>
    <row r="29" spans="1:32" x14ac:dyDescent="0.25">
      <c r="A29" s="5"/>
      <c r="B29" s="6"/>
      <c r="C29" s="16"/>
      <c r="D29" s="17"/>
      <c r="E29" s="2"/>
      <c r="F29" s="6"/>
      <c r="G29" s="46"/>
      <c r="H29" s="47"/>
      <c r="I29" s="46"/>
      <c r="J29" s="46"/>
      <c r="K29" s="46"/>
      <c r="L29" s="6"/>
      <c r="M29" s="6"/>
      <c r="N29" s="6"/>
      <c r="O29" s="6"/>
      <c r="P29" s="6"/>
      <c r="Q29" s="6"/>
      <c r="R29" s="6"/>
      <c r="S29" s="6"/>
      <c r="T29" s="35"/>
      <c r="U29" s="35"/>
      <c r="V29" s="35"/>
      <c r="W29" s="35"/>
      <c r="X29" s="35"/>
      <c r="Y29" s="35"/>
      <c r="Z29" s="35"/>
      <c r="AA29" s="55"/>
      <c r="AF29" s="31"/>
    </row>
    <row r="30" spans="1:32" x14ac:dyDescent="0.25">
      <c r="A30" s="5" t="s">
        <v>173</v>
      </c>
      <c r="B30" s="6" t="s">
        <v>74</v>
      </c>
      <c r="C30" s="16" t="s">
        <v>36</v>
      </c>
      <c r="D30" s="17" t="s">
        <v>72</v>
      </c>
      <c r="E30" s="2" t="s">
        <v>15</v>
      </c>
      <c r="F30" s="6" t="s">
        <v>17</v>
      </c>
      <c r="G30" s="46">
        <f>ROUNDUP($AB30/80,0)</f>
        <v>4</v>
      </c>
      <c r="H30" s="47"/>
      <c r="I30" s="46"/>
      <c r="J30" s="46"/>
      <c r="K30" s="46"/>
      <c r="L30" s="6"/>
      <c r="M30" s="6">
        <f>120/5280</f>
        <v>2.2727272727272728E-2</v>
      </c>
      <c r="N30" s="6"/>
      <c r="O30" s="6"/>
      <c r="P30" s="6"/>
      <c r="Q30" s="6"/>
      <c r="R30" s="6"/>
      <c r="S30" s="6">
        <f>136/5280</f>
        <v>2.5757575757575757E-2</v>
      </c>
      <c r="T30" s="35"/>
      <c r="U30" s="35"/>
      <c r="V30" s="35"/>
      <c r="W30" s="35"/>
      <c r="X30" s="35"/>
      <c r="Y30" s="35"/>
      <c r="Z30" s="35"/>
      <c r="AA30" s="57"/>
      <c r="AB30">
        <v>256.22000000000003</v>
      </c>
      <c r="AC30">
        <f t="shared" si="3"/>
        <v>4.8526515151515154E-2</v>
      </c>
      <c r="AF30" s="31"/>
    </row>
    <row r="31" spans="1:32" x14ac:dyDescent="0.25">
      <c r="A31" s="5" t="s">
        <v>173</v>
      </c>
      <c r="B31" s="6" t="s">
        <v>75</v>
      </c>
      <c r="C31" s="16" t="s">
        <v>73</v>
      </c>
      <c r="D31" s="17" t="s">
        <v>165</v>
      </c>
      <c r="E31" s="2" t="s">
        <v>15</v>
      </c>
      <c r="F31" s="6" t="s">
        <v>84</v>
      </c>
      <c r="G31" s="46">
        <f>ROUNDUP(AB31/80,0)</f>
        <v>2</v>
      </c>
      <c r="H31" s="47"/>
      <c r="I31" s="46"/>
      <c r="J31" s="46"/>
      <c r="K31" s="46"/>
      <c r="L31" s="6"/>
      <c r="M31" s="6"/>
      <c r="N31" s="6"/>
      <c r="O31" s="6"/>
      <c r="P31" s="6"/>
      <c r="Q31" s="6"/>
      <c r="R31" s="6"/>
      <c r="S31" s="6">
        <f t="shared" ref="S31:S39" si="4">ROUNDUP(AC31,2)</f>
        <v>0.02</v>
      </c>
      <c r="T31" s="35"/>
      <c r="U31" s="35"/>
      <c r="V31" s="35"/>
      <c r="W31" s="35"/>
      <c r="X31" s="35"/>
      <c r="Y31" s="35"/>
      <c r="Z31" s="35"/>
      <c r="AA31" s="55"/>
      <c r="AB31">
        <v>85.05</v>
      </c>
      <c r="AC31">
        <f t="shared" si="3"/>
        <v>1.6107954545454543E-2</v>
      </c>
      <c r="AF31" s="31"/>
    </row>
    <row r="32" spans="1:32" x14ac:dyDescent="0.25">
      <c r="A32" s="5" t="s">
        <v>173</v>
      </c>
      <c r="B32" s="6" t="s">
        <v>76</v>
      </c>
      <c r="C32" s="16" t="s">
        <v>73</v>
      </c>
      <c r="D32" s="17" t="s">
        <v>165</v>
      </c>
      <c r="E32" s="2" t="s">
        <v>15</v>
      </c>
      <c r="F32" s="6" t="s">
        <v>84</v>
      </c>
      <c r="G32" s="46">
        <f>ROUNDUP(AB32/80,0)</f>
        <v>2</v>
      </c>
      <c r="H32" s="47"/>
      <c r="I32" s="46"/>
      <c r="J32" s="46"/>
      <c r="K32" s="46"/>
      <c r="L32" s="6"/>
      <c r="M32" s="6"/>
      <c r="N32" s="6"/>
      <c r="O32" s="6"/>
      <c r="P32" s="6"/>
      <c r="Q32" s="6"/>
      <c r="R32" s="6"/>
      <c r="S32" s="6">
        <f t="shared" si="4"/>
        <v>0.02</v>
      </c>
      <c r="T32" s="35"/>
      <c r="U32" s="35"/>
      <c r="V32" s="35"/>
      <c r="W32" s="35"/>
      <c r="X32" s="35"/>
      <c r="Y32" s="35"/>
      <c r="Z32" s="35"/>
      <c r="AA32" s="55"/>
      <c r="AB32">
        <v>85.1</v>
      </c>
      <c r="AC32">
        <f t="shared" si="3"/>
        <v>1.6117424242424242E-2</v>
      </c>
      <c r="AF32" s="31"/>
    </row>
    <row r="33" spans="1:32" x14ac:dyDescent="0.25">
      <c r="A33" s="5" t="s">
        <v>173</v>
      </c>
      <c r="B33" s="6" t="s">
        <v>77</v>
      </c>
      <c r="C33" s="16" t="s">
        <v>164</v>
      </c>
      <c r="D33" s="17" t="s">
        <v>89</v>
      </c>
      <c r="E33" s="2" t="s">
        <v>91</v>
      </c>
      <c r="F33" s="6" t="s">
        <v>17</v>
      </c>
      <c r="G33" s="46">
        <f>ROUNDUP(AB33/80,0)</f>
        <v>3</v>
      </c>
      <c r="H33" s="47"/>
      <c r="I33" s="46"/>
      <c r="J33" s="46"/>
      <c r="K33" s="46"/>
      <c r="L33" s="6"/>
      <c r="M33" s="6">
        <f>ROUNDUP((25/5280),2)</f>
        <v>0.01</v>
      </c>
      <c r="N33" s="6"/>
      <c r="O33" s="6"/>
      <c r="P33" s="6"/>
      <c r="Q33" s="6"/>
      <c r="R33" s="6"/>
      <c r="S33" s="6">
        <f t="shared" si="4"/>
        <v>0.04</v>
      </c>
      <c r="T33" s="35"/>
      <c r="U33" s="35"/>
      <c r="V33" s="35"/>
      <c r="W33" s="35"/>
      <c r="X33" s="35"/>
      <c r="Y33" s="35"/>
      <c r="Z33" s="35"/>
      <c r="AA33" s="55"/>
      <c r="AB33">
        <v>160.1</v>
      </c>
      <c r="AC33">
        <f t="shared" si="3"/>
        <v>3.0321969696969694E-2</v>
      </c>
      <c r="AF33" s="31"/>
    </row>
    <row r="34" spans="1:32" x14ac:dyDescent="0.25">
      <c r="A34" s="5" t="s">
        <v>175</v>
      </c>
      <c r="B34" s="6" t="s">
        <v>78</v>
      </c>
      <c r="C34" s="16" t="s">
        <v>54</v>
      </c>
      <c r="D34" s="17" t="s">
        <v>85</v>
      </c>
      <c r="E34" s="2" t="s">
        <v>15</v>
      </c>
      <c r="F34" s="9" t="s">
        <v>86</v>
      </c>
      <c r="G34" s="46"/>
      <c r="H34" s="46">
        <f t="shared" ref="H34:H39" si="5">ROUNDUP($AB34/40,0)</f>
        <v>5</v>
      </c>
      <c r="I34" s="46"/>
      <c r="J34" s="46"/>
      <c r="K34" s="46"/>
      <c r="L34" s="6"/>
      <c r="M34" s="6"/>
      <c r="N34" s="6"/>
      <c r="O34" s="6"/>
      <c r="P34" s="6"/>
      <c r="Q34" s="6"/>
      <c r="R34" s="6"/>
      <c r="S34" s="6">
        <f t="shared" si="4"/>
        <v>0.04</v>
      </c>
      <c r="T34" s="35"/>
      <c r="U34" s="35"/>
      <c r="V34" s="35"/>
      <c r="W34" s="35"/>
      <c r="X34" s="35"/>
      <c r="Y34" s="35"/>
      <c r="Z34" s="35"/>
      <c r="AA34" s="57"/>
      <c r="AB34">
        <v>172.2</v>
      </c>
      <c r="AC34">
        <f t="shared" si="3"/>
        <v>3.2613636363636359E-2</v>
      </c>
      <c r="AF34" s="31"/>
    </row>
    <row r="35" spans="1:32" x14ac:dyDescent="0.25">
      <c r="A35" s="5" t="s">
        <v>175</v>
      </c>
      <c r="B35" s="6" t="s">
        <v>79</v>
      </c>
      <c r="C35" s="16" t="s">
        <v>87</v>
      </c>
      <c r="D35" s="17" t="s">
        <v>88</v>
      </c>
      <c r="E35" s="2" t="s">
        <v>15</v>
      </c>
      <c r="F35" s="9" t="s">
        <v>17</v>
      </c>
      <c r="G35" s="65"/>
      <c r="H35" s="46">
        <f t="shared" si="5"/>
        <v>3</v>
      </c>
      <c r="I35" s="46"/>
      <c r="J35" s="46"/>
      <c r="K35" s="46"/>
      <c r="L35" s="6"/>
      <c r="M35" s="6"/>
      <c r="N35" s="6"/>
      <c r="O35" s="6"/>
      <c r="P35" s="6"/>
      <c r="Q35" s="6"/>
      <c r="R35" s="6"/>
      <c r="S35" s="6">
        <f t="shared" si="4"/>
        <v>0.02</v>
      </c>
      <c r="T35" s="35"/>
      <c r="U35" s="35"/>
      <c r="V35" s="35"/>
      <c r="W35" s="35"/>
      <c r="X35" s="35"/>
      <c r="Y35" s="35"/>
      <c r="Z35" s="35"/>
      <c r="AA35" s="57"/>
      <c r="AB35">
        <v>89.35</v>
      </c>
      <c r="AC35">
        <f t="shared" si="3"/>
        <v>1.6922348484848485E-2</v>
      </c>
      <c r="AF35" s="31"/>
    </row>
    <row r="36" spans="1:32" x14ac:dyDescent="0.25">
      <c r="A36" s="5" t="s">
        <v>175</v>
      </c>
      <c r="B36" s="6" t="s">
        <v>80</v>
      </c>
      <c r="C36" s="16" t="s">
        <v>87</v>
      </c>
      <c r="D36" s="17" t="s">
        <v>88</v>
      </c>
      <c r="E36" s="2" t="s">
        <v>15</v>
      </c>
      <c r="F36" s="9" t="s">
        <v>10</v>
      </c>
      <c r="G36" s="65"/>
      <c r="H36" s="46">
        <f t="shared" si="5"/>
        <v>3</v>
      </c>
      <c r="I36" s="46"/>
      <c r="J36" s="46"/>
      <c r="K36" s="46"/>
      <c r="L36" s="6"/>
      <c r="M36" s="6"/>
      <c r="N36" s="6"/>
      <c r="O36" s="6"/>
      <c r="P36" s="6"/>
      <c r="Q36" s="6"/>
      <c r="R36" s="6"/>
      <c r="S36" s="6">
        <f t="shared" si="4"/>
        <v>0.02</v>
      </c>
      <c r="T36" s="35"/>
      <c r="U36" s="35"/>
      <c r="V36" s="35"/>
      <c r="W36" s="35"/>
      <c r="X36" s="35"/>
      <c r="Y36" s="35"/>
      <c r="Z36" s="35"/>
      <c r="AA36" s="57"/>
      <c r="AB36">
        <v>90.632999999999996</v>
      </c>
      <c r="AC36">
        <f t="shared" si="3"/>
        <v>1.7165340909090908E-2</v>
      </c>
      <c r="AF36" s="31"/>
    </row>
    <row r="37" spans="1:32" x14ac:dyDescent="0.25">
      <c r="A37" s="5" t="s">
        <v>175</v>
      </c>
      <c r="B37" s="6" t="s">
        <v>81</v>
      </c>
      <c r="C37" s="16" t="s">
        <v>90</v>
      </c>
      <c r="D37" s="17" t="s">
        <v>37</v>
      </c>
      <c r="E37" s="2" t="s">
        <v>92</v>
      </c>
      <c r="F37" s="9" t="s">
        <v>17</v>
      </c>
      <c r="G37" s="65"/>
      <c r="H37" s="46">
        <f t="shared" si="5"/>
        <v>3</v>
      </c>
      <c r="I37" s="46"/>
      <c r="J37" s="46"/>
      <c r="K37" s="46"/>
      <c r="L37" s="6"/>
      <c r="M37" s="6">
        <f>ROUNDUP((25/5280),2)</f>
        <v>0.01</v>
      </c>
      <c r="N37" s="6"/>
      <c r="O37" s="6"/>
      <c r="P37" s="6"/>
      <c r="Q37" s="6"/>
      <c r="R37" s="6"/>
      <c r="S37" s="6">
        <f t="shared" si="4"/>
        <v>0.02</v>
      </c>
      <c r="T37" s="35"/>
      <c r="U37" s="35"/>
      <c r="V37" s="35"/>
      <c r="W37" s="35"/>
      <c r="X37" s="35"/>
      <c r="Y37" s="35"/>
      <c r="Z37" s="35"/>
      <c r="AA37" s="57"/>
      <c r="AB37">
        <v>104.35</v>
      </c>
      <c r="AC37">
        <f t="shared" si="3"/>
        <v>1.9763257575757576E-2</v>
      </c>
      <c r="AF37" s="31"/>
    </row>
    <row r="38" spans="1:32" x14ac:dyDescent="0.25">
      <c r="A38" s="5" t="s">
        <v>175</v>
      </c>
      <c r="B38" s="6" t="s">
        <v>82</v>
      </c>
      <c r="C38" s="16" t="s">
        <v>93</v>
      </c>
      <c r="D38" s="17" t="s">
        <v>95</v>
      </c>
      <c r="E38" s="2" t="s">
        <v>15</v>
      </c>
      <c r="F38" s="9" t="s">
        <v>17</v>
      </c>
      <c r="G38" s="65"/>
      <c r="H38" s="46">
        <f t="shared" si="5"/>
        <v>2</v>
      </c>
      <c r="I38" s="46"/>
      <c r="J38" s="46"/>
      <c r="K38" s="46"/>
      <c r="L38" s="6"/>
      <c r="M38" s="6">
        <f>ROUNDUP((135/5280),2)</f>
        <v>0.03</v>
      </c>
      <c r="N38" s="6"/>
      <c r="O38" s="6"/>
      <c r="P38" s="6"/>
      <c r="Q38" s="6"/>
      <c r="R38" s="6"/>
      <c r="S38" s="6">
        <f t="shared" si="4"/>
        <v>0.01</v>
      </c>
      <c r="T38" s="35"/>
      <c r="U38" s="35"/>
      <c r="V38" s="35"/>
      <c r="W38" s="35"/>
      <c r="X38" s="35"/>
      <c r="Y38" s="35"/>
      <c r="Z38" s="35"/>
      <c r="AA38" s="57"/>
      <c r="AB38">
        <f>180.84-135</f>
        <v>45.84</v>
      </c>
      <c r="AC38">
        <f t="shared" si="3"/>
        <v>8.6818181818181829E-3</v>
      </c>
      <c r="AF38" s="31"/>
    </row>
    <row r="39" spans="1:32" x14ac:dyDescent="0.25">
      <c r="A39" s="5" t="s">
        <v>175</v>
      </c>
      <c r="B39" s="6" t="s">
        <v>83</v>
      </c>
      <c r="C39" s="16" t="s">
        <v>93</v>
      </c>
      <c r="D39" s="17" t="s">
        <v>94</v>
      </c>
      <c r="E39" s="2" t="s">
        <v>15</v>
      </c>
      <c r="F39" s="9" t="s">
        <v>10</v>
      </c>
      <c r="G39" s="65"/>
      <c r="H39" s="46">
        <f t="shared" si="5"/>
        <v>2</v>
      </c>
      <c r="I39" s="46"/>
      <c r="J39" s="46"/>
      <c r="K39" s="46"/>
      <c r="L39" s="6"/>
      <c r="M39" s="6">
        <f>ROUNDUP((252/5280),2)</f>
        <v>0.05</v>
      </c>
      <c r="N39" s="6"/>
      <c r="O39" s="6"/>
      <c r="P39" s="6"/>
      <c r="Q39" s="6"/>
      <c r="R39" s="6"/>
      <c r="S39" s="6">
        <f t="shared" si="4"/>
        <v>0.01</v>
      </c>
      <c r="T39" s="35"/>
      <c r="U39" s="35"/>
      <c r="V39" s="35"/>
      <c r="W39" s="35"/>
      <c r="X39" s="35"/>
      <c r="Y39" s="35"/>
      <c r="Z39" s="35"/>
      <c r="AA39" s="57"/>
      <c r="AB39">
        <v>46</v>
      </c>
      <c r="AC39">
        <f t="shared" si="3"/>
        <v>8.7121212121212127E-3</v>
      </c>
      <c r="AF39" s="31"/>
    </row>
    <row r="40" spans="1:32" x14ac:dyDescent="0.25">
      <c r="A40" s="5"/>
      <c r="B40" s="6"/>
      <c r="C40" s="16"/>
      <c r="D40" s="17"/>
      <c r="E40" s="2"/>
      <c r="F40" s="6"/>
      <c r="G40" s="45"/>
      <c r="H40" s="47"/>
      <c r="I40" s="46"/>
      <c r="J40" s="46"/>
      <c r="K40" s="46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55"/>
      <c r="AF40" s="31"/>
    </row>
    <row r="41" spans="1:32" x14ac:dyDescent="0.25">
      <c r="A41" s="5" t="s">
        <v>174</v>
      </c>
      <c r="B41" s="6" t="s">
        <v>96</v>
      </c>
      <c r="C41" s="16" t="s">
        <v>66</v>
      </c>
      <c r="D41" s="17" t="s">
        <v>104</v>
      </c>
      <c r="E41" s="2" t="s">
        <v>167</v>
      </c>
      <c r="F41" s="6" t="s">
        <v>10</v>
      </c>
      <c r="G41" s="46"/>
      <c r="H41" s="47"/>
      <c r="I41" s="46">
        <f>ROUNDUP($AB41/80,0)</f>
        <v>2</v>
      </c>
      <c r="J41" s="46"/>
      <c r="K41" s="46"/>
      <c r="L41" s="35"/>
      <c r="M41" s="35"/>
      <c r="N41" s="35"/>
      <c r="O41" s="35"/>
      <c r="P41" s="35"/>
      <c r="Q41" s="35"/>
      <c r="R41" s="35"/>
      <c r="S41" s="35"/>
      <c r="T41" s="12">
        <f>100.6</f>
        <v>100.6</v>
      </c>
      <c r="U41" s="12"/>
      <c r="V41" s="12"/>
      <c r="W41" s="12"/>
      <c r="X41" s="12"/>
      <c r="Y41" s="12"/>
      <c r="Z41" s="12"/>
      <c r="AA41" s="58"/>
      <c r="AB41">
        <v>100.64</v>
      </c>
      <c r="AF41" s="31"/>
    </row>
    <row r="42" spans="1:32" ht="15" customHeight="1" x14ac:dyDescent="0.25">
      <c r="A42" s="5" t="s">
        <v>174</v>
      </c>
      <c r="B42" s="6" t="s">
        <v>97</v>
      </c>
      <c r="C42" s="16" t="s">
        <v>69</v>
      </c>
      <c r="D42" s="17" t="s">
        <v>105</v>
      </c>
      <c r="E42" s="2" t="s">
        <v>15</v>
      </c>
      <c r="F42" s="6" t="s">
        <v>10</v>
      </c>
      <c r="G42" s="46"/>
      <c r="H42" s="47"/>
      <c r="I42" s="46">
        <f>ROUNDUP($AB42/80,0)</f>
        <v>4</v>
      </c>
      <c r="J42" s="46"/>
      <c r="K42" s="46"/>
      <c r="L42" s="35"/>
      <c r="M42" s="35"/>
      <c r="N42" s="35"/>
      <c r="O42" s="35"/>
      <c r="P42" s="35"/>
      <c r="Q42" s="35"/>
      <c r="R42" s="35"/>
      <c r="S42" s="35"/>
      <c r="T42" s="12">
        <f>170+93.5</f>
        <v>263.5</v>
      </c>
      <c r="U42" s="12"/>
      <c r="V42" s="12"/>
      <c r="W42" s="12"/>
      <c r="X42" s="12"/>
      <c r="Y42" s="12"/>
      <c r="Z42" s="12"/>
      <c r="AA42" s="58"/>
      <c r="AB42">
        <v>263.64</v>
      </c>
      <c r="AF42" s="31"/>
    </row>
    <row r="43" spans="1:32" ht="15.75" customHeight="1" x14ac:dyDescent="0.25">
      <c r="A43" s="5" t="s">
        <v>175</v>
      </c>
      <c r="B43" s="6" t="s">
        <v>98</v>
      </c>
      <c r="C43" s="16" t="s">
        <v>54</v>
      </c>
      <c r="D43" s="17" t="s">
        <v>59</v>
      </c>
      <c r="E43" s="2" t="s">
        <v>15</v>
      </c>
      <c r="F43" s="6" t="s">
        <v>10</v>
      </c>
      <c r="G43" s="46"/>
      <c r="H43" s="47"/>
      <c r="I43" s="46"/>
      <c r="J43" s="46">
        <f>ROUNDUP($AB43/40,0)</f>
        <v>3</v>
      </c>
      <c r="K43" s="46"/>
      <c r="L43" s="35"/>
      <c r="M43" s="35"/>
      <c r="N43" s="35"/>
      <c r="O43" s="35"/>
      <c r="P43" s="35"/>
      <c r="Q43" s="35"/>
      <c r="R43" s="35"/>
      <c r="S43" s="35"/>
      <c r="T43" s="12">
        <v>104</v>
      </c>
      <c r="U43" s="12"/>
      <c r="V43" s="12"/>
      <c r="W43" s="12"/>
      <c r="X43" s="12"/>
      <c r="Y43" s="12"/>
      <c r="Z43" s="12"/>
      <c r="AA43" s="56">
        <v>104</v>
      </c>
      <c r="AB43">
        <v>103.45</v>
      </c>
      <c r="AF43" s="31"/>
    </row>
    <row r="44" spans="1:32" ht="15.75" customHeight="1" x14ac:dyDescent="0.25">
      <c r="A44" s="5" t="s">
        <v>175</v>
      </c>
      <c r="B44" s="6" t="s">
        <v>99</v>
      </c>
      <c r="C44" s="16" t="s">
        <v>54</v>
      </c>
      <c r="D44" s="17" t="s">
        <v>106</v>
      </c>
      <c r="E44" s="2" t="s">
        <v>15</v>
      </c>
      <c r="F44" s="6" t="s">
        <v>17</v>
      </c>
      <c r="G44" s="46"/>
      <c r="H44" s="47"/>
      <c r="I44" s="46"/>
      <c r="J44" s="46">
        <f>ROUNDUP($AB44/40,0)</f>
        <v>4</v>
      </c>
      <c r="K44" s="46"/>
      <c r="L44" s="35"/>
      <c r="M44" s="35"/>
      <c r="N44" s="35"/>
      <c r="O44" s="35"/>
      <c r="P44" s="35"/>
      <c r="Q44" s="35"/>
      <c r="R44" s="35"/>
      <c r="S44" s="35"/>
      <c r="T44" s="12">
        <v>156.9</v>
      </c>
      <c r="U44" s="12"/>
      <c r="V44" s="12"/>
      <c r="W44" s="12"/>
      <c r="X44" s="12"/>
      <c r="Y44" s="12"/>
      <c r="Z44" s="12"/>
      <c r="AA44" s="58"/>
      <c r="AB44">
        <v>156.91999999999999</v>
      </c>
      <c r="AF44" s="31"/>
    </row>
    <row r="45" spans="1:32" ht="15.75" customHeight="1" x14ac:dyDescent="0.25">
      <c r="A45" s="5" t="s">
        <v>175</v>
      </c>
      <c r="B45" s="6" t="s">
        <v>100</v>
      </c>
      <c r="C45" s="16" t="s">
        <v>54</v>
      </c>
      <c r="D45" s="17" t="s">
        <v>106</v>
      </c>
      <c r="E45" s="2" t="s">
        <v>15</v>
      </c>
      <c r="F45" s="6" t="s">
        <v>11</v>
      </c>
      <c r="G45" s="46"/>
      <c r="H45" s="47"/>
      <c r="I45" s="46"/>
      <c r="J45" s="46">
        <f>ROUNDUP($AB45/40,0)</f>
        <v>4</v>
      </c>
      <c r="K45" s="46"/>
      <c r="L45" s="35"/>
      <c r="M45" s="35"/>
      <c r="N45" s="35"/>
      <c r="O45" s="35"/>
      <c r="P45" s="35"/>
      <c r="Q45" s="35"/>
      <c r="R45" s="35"/>
      <c r="S45" s="35"/>
      <c r="T45" s="12">
        <v>156</v>
      </c>
      <c r="U45" s="12"/>
      <c r="V45" s="12"/>
      <c r="W45" s="12"/>
      <c r="X45" s="12"/>
      <c r="Y45" s="12"/>
      <c r="Z45" s="12"/>
      <c r="AA45" s="56">
        <v>156</v>
      </c>
      <c r="AB45">
        <v>155.31</v>
      </c>
      <c r="AF45" s="31"/>
    </row>
    <row r="46" spans="1:32" x14ac:dyDescent="0.25">
      <c r="A46" s="5" t="s">
        <v>175</v>
      </c>
      <c r="B46" s="6" t="s">
        <v>101</v>
      </c>
      <c r="C46" s="16" t="s">
        <v>108</v>
      </c>
      <c r="D46" s="17" t="s">
        <v>109</v>
      </c>
      <c r="E46" s="2" t="s">
        <v>15</v>
      </c>
      <c r="F46" s="6" t="s">
        <v>10</v>
      </c>
      <c r="G46" s="46"/>
      <c r="H46" s="47"/>
      <c r="I46" s="46"/>
      <c r="J46" s="46">
        <f>ROUNDUP($AB46/40,0)</f>
        <v>4</v>
      </c>
      <c r="K46" s="46"/>
      <c r="L46" s="35"/>
      <c r="M46" s="35"/>
      <c r="N46" s="35"/>
      <c r="O46" s="35"/>
      <c r="P46" s="35"/>
      <c r="Q46" s="35"/>
      <c r="R46" s="35"/>
      <c r="S46" s="35"/>
      <c r="T46" s="12">
        <v>125</v>
      </c>
      <c r="U46" s="12"/>
      <c r="V46" s="12"/>
      <c r="W46" s="12"/>
      <c r="X46" s="12"/>
      <c r="Y46" s="12"/>
      <c r="Z46" s="12"/>
      <c r="AA46" s="56">
        <v>125</v>
      </c>
      <c r="AB46">
        <v>124.3</v>
      </c>
      <c r="AF46" s="31"/>
    </row>
    <row r="47" spans="1:32" x14ac:dyDescent="0.25">
      <c r="A47" s="5" t="s">
        <v>175</v>
      </c>
      <c r="B47" s="6" t="s">
        <v>102</v>
      </c>
      <c r="C47" s="16" t="s">
        <v>107</v>
      </c>
      <c r="D47" s="17" t="s">
        <v>94</v>
      </c>
      <c r="E47" s="2" t="s">
        <v>15</v>
      </c>
      <c r="F47" s="6" t="s">
        <v>11</v>
      </c>
      <c r="G47" s="46"/>
      <c r="H47" s="47"/>
      <c r="I47" s="46"/>
      <c r="J47" s="46">
        <v>6</v>
      </c>
      <c r="K47" s="46"/>
      <c r="L47" s="35"/>
      <c r="M47" s="35"/>
      <c r="N47" s="12">
        <v>203</v>
      </c>
      <c r="O47" s="12"/>
      <c r="P47" s="35"/>
      <c r="Q47" s="35"/>
      <c r="R47" s="35"/>
      <c r="S47" s="35"/>
      <c r="T47" s="12">
        <v>207</v>
      </c>
      <c r="U47" s="12"/>
      <c r="V47" s="12"/>
      <c r="W47" s="12"/>
      <c r="X47" s="12"/>
      <c r="Y47" s="12"/>
      <c r="Z47" s="12"/>
      <c r="AA47" s="58"/>
      <c r="AB47">
        <v>410.01499999999999</v>
      </c>
      <c r="AF47" s="31"/>
    </row>
    <row r="48" spans="1:32" x14ac:dyDescent="0.25">
      <c r="A48" s="5" t="s">
        <v>175</v>
      </c>
      <c r="B48" s="6" t="s">
        <v>103</v>
      </c>
      <c r="C48" s="16" t="s">
        <v>110</v>
      </c>
      <c r="D48" s="17" t="s">
        <v>94</v>
      </c>
      <c r="E48" s="2" t="s">
        <v>15</v>
      </c>
      <c r="F48" s="6" t="s">
        <v>10</v>
      </c>
      <c r="G48" s="46"/>
      <c r="H48" s="47"/>
      <c r="I48" s="46"/>
      <c r="J48" s="46">
        <v>2</v>
      </c>
      <c r="K48" s="46"/>
      <c r="L48" s="35"/>
      <c r="M48" s="35"/>
      <c r="N48" s="12">
        <v>209</v>
      </c>
      <c r="O48" s="12"/>
      <c r="P48" s="35"/>
      <c r="Q48" s="35"/>
      <c r="R48" s="35"/>
      <c r="S48" s="35"/>
      <c r="T48" s="12">
        <v>55</v>
      </c>
      <c r="U48" s="12"/>
      <c r="V48" s="12"/>
      <c r="W48" s="12"/>
      <c r="X48" s="12"/>
      <c r="Y48" s="12"/>
      <c r="Z48" s="12"/>
      <c r="AA48" s="58"/>
      <c r="AB48">
        <v>263.92</v>
      </c>
      <c r="AF48" s="31"/>
    </row>
    <row r="49" spans="1:32" x14ac:dyDescent="0.25">
      <c r="A49" s="5"/>
      <c r="B49" s="6"/>
      <c r="C49" s="16"/>
      <c r="D49" s="17"/>
      <c r="E49" s="2"/>
      <c r="F49" s="6"/>
      <c r="G49" s="46"/>
      <c r="H49" s="47"/>
      <c r="I49" s="46"/>
      <c r="J49" s="46"/>
      <c r="K49" s="46"/>
      <c r="L49" s="35"/>
      <c r="M49" s="35"/>
      <c r="N49" s="35"/>
      <c r="O49" s="35"/>
      <c r="P49" s="35"/>
      <c r="Q49" s="35"/>
      <c r="R49" s="35"/>
      <c r="S49" s="35"/>
      <c r="T49" s="12"/>
      <c r="U49" s="12"/>
      <c r="V49" s="12"/>
      <c r="W49" s="12"/>
      <c r="X49" s="12"/>
      <c r="Y49" s="12"/>
      <c r="Z49" s="12"/>
      <c r="AA49" s="56"/>
      <c r="AF49" s="31"/>
    </row>
    <row r="50" spans="1:32" x14ac:dyDescent="0.25">
      <c r="A50" s="5" t="s">
        <v>173</v>
      </c>
      <c r="B50" s="6" t="s">
        <v>111</v>
      </c>
      <c r="C50" s="90" t="s">
        <v>72</v>
      </c>
      <c r="D50" s="91"/>
      <c r="E50" s="2" t="s">
        <v>15</v>
      </c>
      <c r="F50" s="6" t="s">
        <v>11</v>
      </c>
      <c r="G50" s="46"/>
      <c r="H50" s="47"/>
      <c r="I50" s="46"/>
      <c r="J50" s="46"/>
      <c r="K50" s="46"/>
      <c r="L50" s="35"/>
      <c r="M50" s="35"/>
      <c r="N50" s="35"/>
      <c r="O50" s="35"/>
      <c r="P50" s="35"/>
      <c r="Q50" s="35"/>
      <c r="R50" s="35"/>
      <c r="S50" s="35"/>
      <c r="T50" s="12"/>
      <c r="U50" s="12">
        <v>12</v>
      </c>
      <c r="V50" s="12"/>
      <c r="W50" s="12"/>
      <c r="X50" s="12"/>
      <c r="Y50" s="12"/>
      <c r="Z50" s="12"/>
      <c r="AA50" s="58"/>
      <c r="AF50" s="31"/>
    </row>
    <row r="51" spans="1:32" x14ac:dyDescent="0.25">
      <c r="A51" s="5" t="s">
        <v>174</v>
      </c>
      <c r="B51" s="6" t="s">
        <v>112</v>
      </c>
      <c r="C51" s="90" t="s">
        <v>66</v>
      </c>
      <c r="D51" s="91"/>
      <c r="E51" s="2" t="s">
        <v>67</v>
      </c>
      <c r="F51" s="6" t="s">
        <v>10</v>
      </c>
      <c r="G51" s="46"/>
      <c r="H51" s="47"/>
      <c r="I51" s="46"/>
      <c r="J51" s="46"/>
      <c r="K51" s="46"/>
      <c r="L51" s="35"/>
      <c r="M51" s="35"/>
      <c r="N51" s="35"/>
      <c r="O51" s="35"/>
      <c r="P51" s="35"/>
      <c r="Q51" s="35"/>
      <c r="R51" s="35"/>
      <c r="S51" s="35"/>
      <c r="T51" s="12"/>
      <c r="U51" s="12">
        <v>51</v>
      </c>
      <c r="V51" s="12"/>
      <c r="W51" s="12"/>
      <c r="X51" s="12"/>
      <c r="Y51" s="12"/>
      <c r="Z51" s="12"/>
      <c r="AA51" s="56">
        <v>51</v>
      </c>
      <c r="AF51" s="31"/>
    </row>
    <row r="52" spans="1:32" x14ac:dyDescent="0.25">
      <c r="A52" s="5" t="s">
        <v>174</v>
      </c>
      <c r="B52" s="6" t="s">
        <v>113</v>
      </c>
      <c r="C52" s="90" t="s">
        <v>69</v>
      </c>
      <c r="D52" s="91"/>
      <c r="E52" s="2" t="s">
        <v>15</v>
      </c>
      <c r="F52" s="6" t="s">
        <v>10</v>
      </c>
      <c r="G52" s="46"/>
      <c r="H52" s="47"/>
      <c r="I52" s="46"/>
      <c r="J52" s="46"/>
      <c r="K52" s="46"/>
      <c r="L52" s="35"/>
      <c r="M52" s="35"/>
      <c r="N52" s="35"/>
      <c r="O52" s="35"/>
      <c r="P52" s="35"/>
      <c r="Q52" s="35"/>
      <c r="R52" s="35"/>
      <c r="S52" s="35"/>
      <c r="T52" s="12"/>
      <c r="U52" s="12">
        <v>12.01</v>
      </c>
      <c r="V52" s="12"/>
      <c r="W52" s="12"/>
      <c r="X52" s="12"/>
      <c r="Y52" s="12"/>
      <c r="Z52" s="12"/>
      <c r="AA52" s="58"/>
      <c r="AF52" s="31"/>
    </row>
    <row r="53" spans="1:32" x14ac:dyDescent="0.25">
      <c r="A53" s="5" t="s">
        <v>174</v>
      </c>
      <c r="B53" s="6" t="s">
        <v>114</v>
      </c>
      <c r="C53" s="90" t="s">
        <v>89</v>
      </c>
      <c r="D53" s="91"/>
      <c r="E53" s="2" t="s">
        <v>91</v>
      </c>
      <c r="F53" s="6" t="s">
        <v>11</v>
      </c>
      <c r="G53" s="46"/>
      <c r="H53" s="47"/>
      <c r="I53" s="46"/>
      <c r="J53" s="46"/>
      <c r="K53" s="46"/>
      <c r="L53" s="35"/>
      <c r="M53" s="35"/>
      <c r="N53" s="35"/>
      <c r="O53" s="35"/>
      <c r="P53" s="35"/>
      <c r="Q53" s="35"/>
      <c r="R53" s="35"/>
      <c r="S53" s="35"/>
      <c r="T53" s="12"/>
      <c r="U53" s="12">
        <v>25</v>
      </c>
      <c r="V53" s="12"/>
      <c r="W53" s="12"/>
      <c r="X53" s="12"/>
      <c r="Y53" s="12"/>
      <c r="Z53" s="12"/>
      <c r="AA53" s="56">
        <v>25</v>
      </c>
      <c r="AF53" s="31"/>
    </row>
    <row r="54" spans="1:32" x14ac:dyDescent="0.25">
      <c r="A54" s="5" t="s">
        <v>175</v>
      </c>
      <c r="B54" s="6" t="s">
        <v>115</v>
      </c>
      <c r="C54" s="90" t="s">
        <v>117</v>
      </c>
      <c r="D54" s="91"/>
      <c r="E54" s="2" t="s">
        <v>92</v>
      </c>
      <c r="F54" s="6" t="s">
        <v>10</v>
      </c>
      <c r="G54" s="46"/>
      <c r="H54" s="47"/>
      <c r="I54" s="46"/>
      <c r="J54" s="46"/>
      <c r="K54" s="46"/>
      <c r="L54" s="35"/>
      <c r="M54" s="35"/>
      <c r="N54" s="35"/>
      <c r="O54" s="35"/>
      <c r="P54" s="35"/>
      <c r="Q54" s="35"/>
      <c r="R54" s="35"/>
      <c r="S54" s="35"/>
      <c r="T54" s="12"/>
      <c r="U54" s="12">
        <v>30</v>
      </c>
      <c r="V54" s="12"/>
      <c r="W54" s="12"/>
      <c r="X54" s="12"/>
      <c r="Y54" s="12"/>
      <c r="Z54" s="12"/>
      <c r="AA54" s="56">
        <v>30</v>
      </c>
      <c r="AF54" s="31"/>
    </row>
    <row r="55" spans="1:32" x14ac:dyDescent="0.25">
      <c r="A55" s="5" t="s">
        <v>176</v>
      </c>
      <c r="B55" s="6" t="s">
        <v>116</v>
      </c>
      <c r="C55" s="90" t="s">
        <v>94</v>
      </c>
      <c r="D55" s="91"/>
      <c r="E55" s="2" t="s">
        <v>15</v>
      </c>
      <c r="F55" s="6" t="s">
        <v>11</v>
      </c>
      <c r="G55" s="46"/>
      <c r="H55" s="47"/>
      <c r="I55" s="46"/>
      <c r="J55" s="46"/>
      <c r="K55" s="46"/>
      <c r="L55" s="35"/>
      <c r="M55" s="35"/>
      <c r="N55" s="35"/>
      <c r="O55" s="12">
        <v>28</v>
      </c>
      <c r="P55" s="35"/>
      <c r="Q55" s="35"/>
      <c r="R55" s="35"/>
      <c r="S55" s="35"/>
      <c r="T55" s="12"/>
      <c r="U55" s="12"/>
      <c r="V55" s="12"/>
      <c r="W55" s="12"/>
      <c r="X55" s="12"/>
      <c r="Y55" s="12"/>
      <c r="Z55" s="12"/>
      <c r="AA55" s="58"/>
      <c r="AF55" s="31"/>
    </row>
    <row r="56" spans="1:32" x14ac:dyDescent="0.25">
      <c r="A56" s="5"/>
      <c r="B56" s="6"/>
      <c r="C56" s="16"/>
      <c r="D56" s="17"/>
      <c r="E56" s="2"/>
      <c r="F56" s="6"/>
      <c r="G56" s="46"/>
      <c r="H56" s="47"/>
      <c r="I56" s="46"/>
      <c r="J56" s="46"/>
      <c r="K56" s="46"/>
      <c r="L56" s="35"/>
      <c r="M56" s="35"/>
      <c r="N56" s="35"/>
      <c r="O56" s="35"/>
      <c r="P56" s="35"/>
      <c r="Q56" s="35"/>
      <c r="R56" s="35"/>
      <c r="S56" s="35"/>
      <c r="T56" s="12"/>
      <c r="U56" s="12"/>
      <c r="V56" s="12"/>
      <c r="W56" s="12"/>
      <c r="X56" s="12"/>
      <c r="Y56" s="12"/>
      <c r="Z56" s="12"/>
      <c r="AA56" s="56"/>
      <c r="AF56" s="31"/>
    </row>
    <row r="57" spans="1:32" x14ac:dyDescent="0.25">
      <c r="A57" s="5" t="s">
        <v>175</v>
      </c>
      <c r="B57" s="6" t="s">
        <v>169</v>
      </c>
      <c r="C57" s="90" t="s">
        <v>118</v>
      </c>
      <c r="D57" s="91"/>
      <c r="E57" s="2" t="s">
        <v>92</v>
      </c>
      <c r="F57" s="6" t="s">
        <v>55</v>
      </c>
      <c r="G57" s="46"/>
      <c r="H57" s="47"/>
      <c r="I57" s="46"/>
      <c r="J57" s="46"/>
      <c r="K57" s="46"/>
      <c r="L57" s="35"/>
      <c r="M57" s="35"/>
      <c r="N57" s="35"/>
      <c r="O57" s="35"/>
      <c r="P57" s="35"/>
      <c r="Q57" s="35"/>
      <c r="R57" s="35"/>
      <c r="S57" s="35"/>
      <c r="T57" s="12"/>
      <c r="U57" s="12"/>
      <c r="V57" s="12">
        <v>169</v>
      </c>
      <c r="W57" s="12"/>
      <c r="X57" s="12"/>
      <c r="Y57" s="12"/>
      <c r="Z57" s="12"/>
      <c r="AA57" s="56">
        <v>169</v>
      </c>
      <c r="AF57" s="31"/>
    </row>
    <row r="58" spans="1:32" x14ac:dyDescent="0.25">
      <c r="A58" s="5"/>
      <c r="B58" s="6"/>
      <c r="C58" s="16"/>
      <c r="D58" s="17"/>
      <c r="E58" s="2"/>
      <c r="F58" s="6"/>
      <c r="G58" s="46"/>
      <c r="H58" s="47"/>
      <c r="I58" s="46"/>
      <c r="J58" s="46"/>
      <c r="K58" s="46"/>
      <c r="L58" s="35"/>
      <c r="M58" s="35"/>
      <c r="N58" s="35"/>
      <c r="O58" s="35"/>
      <c r="P58" s="35"/>
      <c r="Q58" s="35"/>
      <c r="R58" s="35"/>
      <c r="S58" s="35"/>
      <c r="T58" s="12"/>
      <c r="U58" s="12"/>
      <c r="V58" s="12"/>
      <c r="W58" s="12"/>
      <c r="X58" s="12"/>
      <c r="Y58" s="12"/>
      <c r="Z58" s="12"/>
      <c r="AA58" s="56"/>
      <c r="AF58" s="31"/>
    </row>
    <row r="59" spans="1:32" x14ac:dyDescent="0.25">
      <c r="A59" s="5" t="s">
        <v>174</v>
      </c>
      <c r="B59" s="6" t="s">
        <v>150</v>
      </c>
      <c r="C59" s="16" t="s">
        <v>39</v>
      </c>
      <c r="D59" s="17" t="s">
        <v>159</v>
      </c>
      <c r="E59" s="2" t="s">
        <v>121</v>
      </c>
      <c r="F59" s="6" t="s">
        <v>55</v>
      </c>
      <c r="G59" s="46"/>
      <c r="H59" s="47"/>
      <c r="I59" s="46"/>
      <c r="J59" s="46"/>
      <c r="K59" s="46"/>
      <c r="L59" s="35"/>
      <c r="M59" s="35"/>
      <c r="N59" s="35"/>
      <c r="O59" s="35"/>
      <c r="P59" s="35"/>
      <c r="Q59" s="35"/>
      <c r="R59" s="35"/>
      <c r="S59" s="35"/>
      <c r="T59" s="12"/>
      <c r="U59" s="12"/>
      <c r="V59" s="12"/>
      <c r="W59" s="12">
        <v>291</v>
      </c>
      <c r="X59" s="12"/>
      <c r="Y59" s="12"/>
      <c r="Z59" s="12"/>
      <c r="AA59" s="59">
        <v>291</v>
      </c>
      <c r="AF59" s="31"/>
    </row>
    <row r="60" spans="1:32" x14ac:dyDescent="0.25">
      <c r="A60" s="5" t="s">
        <v>175</v>
      </c>
      <c r="B60" s="6" t="s">
        <v>151</v>
      </c>
      <c r="C60" s="16" t="s">
        <v>59</v>
      </c>
      <c r="D60" s="17" t="s">
        <v>119</v>
      </c>
      <c r="E60" s="2" t="s">
        <v>120</v>
      </c>
      <c r="F60" s="6" t="s">
        <v>10</v>
      </c>
      <c r="G60" s="46"/>
      <c r="H60" s="47"/>
      <c r="I60" s="46"/>
      <c r="J60" s="46"/>
      <c r="K60" s="46"/>
      <c r="L60" s="35"/>
      <c r="M60" s="35"/>
      <c r="N60" s="35"/>
      <c r="O60" s="35"/>
      <c r="P60" s="35"/>
      <c r="Q60" s="35"/>
      <c r="R60" s="35"/>
      <c r="S60" s="35"/>
      <c r="T60" s="12"/>
      <c r="U60" s="12"/>
      <c r="V60" s="12"/>
      <c r="W60" s="12">
        <v>85</v>
      </c>
      <c r="X60" s="12"/>
      <c r="Y60" s="12"/>
      <c r="Z60" s="12"/>
      <c r="AA60" s="56">
        <v>85</v>
      </c>
      <c r="AF60" s="31"/>
    </row>
    <row r="61" spans="1:32" x14ac:dyDescent="0.25">
      <c r="A61" s="5"/>
      <c r="B61" s="6"/>
      <c r="C61" s="16"/>
      <c r="D61" s="17"/>
      <c r="E61" s="2"/>
      <c r="F61" s="6"/>
      <c r="G61" s="46"/>
      <c r="H61" s="47"/>
      <c r="I61" s="46"/>
      <c r="J61" s="46"/>
      <c r="K61" s="46"/>
      <c r="L61" s="35"/>
      <c r="M61" s="35"/>
      <c r="N61" s="35"/>
      <c r="O61" s="35"/>
      <c r="P61" s="35"/>
      <c r="Q61" s="35"/>
      <c r="R61" s="35"/>
      <c r="S61" s="35"/>
      <c r="T61" s="12"/>
      <c r="U61" s="12"/>
      <c r="V61" s="12"/>
      <c r="W61" s="12"/>
      <c r="X61" s="12"/>
      <c r="Y61" s="12"/>
      <c r="Z61" s="12"/>
      <c r="AA61" s="56"/>
      <c r="AF61" s="31"/>
    </row>
    <row r="62" spans="1:32" x14ac:dyDescent="0.25">
      <c r="A62" s="5" t="s">
        <v>174</v>
      </c>
      <c r="B62" s="6" t="s">
        <v>152</v>
      </c>
      <c r="C62" s="16" t="s">
        <v>73</v>
      </c>
      <c r="D62" s="17" t="s">
        <v>165</v>
      </c>
      <c r="E62" s="2" t="s">
        <v>15</v>
      </c>
      <c r="F62" s="6" t="s">
        <v>84</v>
      </c>
      <c r="G62" s="46"/>
      <c r="H62" s="47"/>
      <c r="I62" s="46"/>
      <c r="J62" s="46"/>
      <c r="K62" s="46"/>
      <c r="L62" s="35"/>
      <c r="M62" s="35"/>
      <c r="N62" s="35"/>
      <c r="O62" s="35"/>
      <c r="P62" s="35"/>
      <c r="Q62" s="35"/>
      <c r="R62" s="35"/>
      <c r="S62" s="35"/>
      <c r="T62" s="12"/>
      <c r="U62" s="12"/>
      <c r="V62" s="12"/>
      <c r="W62" s="12"/>
      <c r="X62" s="12">
        <v>76</v>
      </c>
      <c r="Y62" s="12"/>
      <c r="Z62" s="12"/>
      <c r="AA62" s="56">
        <v>76</v>
      </c>
      <c r="AF62" s="31"/>
    </row>
    <row r="63" spans="1:32" x14ac:dyDescent="0.25">
      <c r="A63" s="5" t="s">
        <v>175</v>
      </c>
      <c r="B63" s="6" t="s">
        <v>153</v>
      </c>
      <c r="C63" s="22" t="s">
        <v>87</v>
      </c>
      <c r="D63" s="24" t="s">
        <v>88</v>
      </c>
      <c r="E63" s="2" t="s">
        <v>15</v>
      </c>
      <c r="F63" s="6" t="s">
        <v>10</v>
      </c>
      <c r="G63" s="46"/>
      <c r="H63" s="47"/>
      <c r="I63" s="46"/>
      <c r="J63" s="46"/>
      <c r="K63" s="46"/>
      <c r="L63" s="35"/>
      <c r="M63" s="35"/>
      <c r="N63" s="35"/>
      <c r="O63" s="35"/>
      <c r="P63" s="35"/>
      <c r="Q63" s="35"/>
      <c r="R63" s="35"/>
      <c r="S63" s="35"/>
      <c r="T63" s="12"/>
      <c r="U63" s="12"/>
      <c r="V63" s="12"/>
      <c r="W63" s="12"/>
      <c r="X63" s="12">
        <f>12.7+12.5+12.2+11.96+11.69+11.4+11.2+10.9</f>
        <v>94.550000000000011</v>
      </c>
      <c r="Y63" s="12"/>
      <c r="Z63" s="12"/>
      <c r="AA63" s="58">
        <v>95</v>
      </c>
      <c r="AF63" s="31"/>
    </row>
    <row r="64" spans="1:32" x14ac:dyDescent="0.25">
      <c r="A64" s="5" t="s">
        <v>175</v>
      </c>
      <c r="B64" s="6" t="s">
        <v>154</v>
      </c>
      <c r="C64" s="22" t="s">
        <v>93</v>
      </c>
      <c r="D64" s="24">
        <v>12691</v>
      </c>
      <c r="E64" s="2" t="s">
        <v>15</v>
      </c>
      <c r="F64" s="6" t="s">
        <v>10</v>
      </c>
      <c r="G64" s="46"/>
      <c r="H64" s="47"/>
      <c r="I64" s="46"/>
      <c r="J64" s="46"/>
      <c r="K64" s="46"/>
      <c r="L64" s="35"/>
      <c r="M64" s="35"/>
      <c r="N64" s="35"/>
      <c r="O64" s="35"/>
      <c r="P64" s="12">
        <v>27</v>
      </c>
      <c r="Q64" s="35"/>
      <c r="R64" s="35"/>
      <c r="S64" s="35"/>
      <c r="T64" s="12"/>
      <c r="U64" s="12"/>
      <c r="V64" s="12"/>
      <c r="W64" s="12"/>
      <c r="X64" s="12">
        <v>26</v>
      </c>
      <c r="Y64" s="12"/>
      <c r="Z64" s="12"/>
      <c r="AA64" s="58">
        <v>53</v>
      </c>
      <c r="AF64" s="31"/>
    </row>
    <row r="65" spans="1:32" x14ac:dyDescent="0.25">
      <c r="A65" s="5"/>
      <c r="B65" s="6"/>
      <c r="C65" s="22"/>
      <c r="D65" s="24"/>
      <c r="E65" s="2"/>
      <c r="F65" s="6"/>
      <c r="G65" s="46"/>
      <c r="H65" s="47"/>
      <c r="I65" s="46"/>
      <c r="J65" s="46"/>
      <c r="K65" s="46"/>
      <c r="L65" s="35"/>
      <c r="M65" s="35"/>
      <c r="N65" s="35"/>
      <c r="O65" s="35"/>
      <c r="P65" s="35"/>
      <c r="Q65" s="35"/>
      <c r="R65" s="35"/>
      <c r="S65" s="35"/>
      <c r="T65" s="12"/>
      <c r="U65" s="12"/>
      <c r="V65" s="12"/>
      <c r="W65" s="12"/>
      <c r="X65" s="12"/>
      <c r="Y65" s="12"/>
      <c r="Z65" s="12"/>
      <c r="AA65" s="56"/>
      <c r="AF65" s="31"/>
    </row>
    <row r="66" spans="1:32" x14ac:dyDescent="0.25">
      <c r="A66" s="5" t="s">
        <v>174</v>
      </c>
      <c r="B66" s="6" t="s">
        <v>122</v>
      </c>
      <c r="C66" s="22" t="s">
        <v>68</v>
      </c>
      <c r="D66" s="24" t="s">
        <v>54</v>
      </c>
      <c r="E66" s="2" t="s">
        <v>15</v>
      </c>
      <c r="F66" s="6" t="s">
        <v>10</v>
      </c>
      <c r="G66" s="46"/>
      <c r="H66" s="47"/>
      <c r="I66" s="46"/>
      <c r="J66" s="46"/>
      <c r="K66" s="46"/>
      <c r="L66" s="35"/>
      <c r="M66" s="35"/>
      <c r="N66" s="35"/>
      <c r="O66" s="35"/>
      <c r="P66" s="35"/>
      <c r="Q66" s="35"/>
      <c r="R66" s="35"/>
      <c r="S66" s="35"/>
      <c r="T66" s="12"/>
      <c r="U66" s="12"/>
      <c r="V66" s="12"/>
      <c r="W66" s="12"/>
      <c r="X66" s="12"/>
      <c r="Y66" s="12"/>
      <c r="Z66" s="12">
        <f>53</f>
        <v>53</v>
      </c>
      <c r="AA66" s="58"/>
      <c r="AF66" s="31"/>
    </row>
    <row r="67" spans="1:32" x14ac:dyDescent="0.25">
      <c r="A67" s="5"/>
      <c r="B67" s="6"/>
      <c r="C67" s="22"/>
      <c r="D67" s="24"/>
      <c r="E67" s="2"/>
      <c r="F67" s="6"/>
      <c r="G67" s="46"/>
      <c r="H67" s="47"/>
      <c r="I67" s="46"/>
      <c r="J67" s="46"/>
      <c r="K67" s="46"/>
      <c r="L67" s="35"/>
      <c r="M67" s="35"/>
      <c r="N67" s="35"/>
      <c r="O67" s="35"/>
      <c r="P67" s="35"/>
      <c r="Q67" s="35"/>
      <c r="R67" s="35"/>
      <c r="S67" s="35"/>
      <c r="T67" s="12"/>
      <c r="U67" s="12"/>
      <c r="V67" s="12"/>
      <c r="W67" s="12"/>
      <c r="X67" s="12"/>
      <c r="Y67" s="12"/>
      <c r="Z67" s="12"/>
      <c r="AA67" s="56"/>
      <c r="AF67" s="31"/>
    </row>
    <row r="68" spans="1:32" x14ac:dyDescent="0.25">
      <c r="A68" s="5" t="s">
        <v>175</v>
      </c>
      <c r="B68" s="6" t="s">
        <v>170</v>
      </c>
      <c r="C68" s="22" t="s">
        <v>106</v>
      </c>
      <c r="D68" s="24" t="s">
        <v>107</v>
      </c>
      <c r="E68" s="2" t="s">
        <v>15</v>
      </c>
      <c r="F68" s="6" t="s">
        <v>11</v>
      </c>
      <c r="G68" s="46"/>
      <c r="H68" s="47"/>
      <c r="I68" s="46"/>
      <c r="J68" s="46"/>
      <c r="K68" s="46"/>
      <c r="L68" s="35"/>
      <c r="M68" s="35"/>
      <c r="N68" s="35"/>
      <c r="O68" s="35"/>
      <c r="P68" s="35"/>
      <c r="Q68" s="35"/>
      <c r="R68" s="35"/>
      <c r="S68" s="35"/>
      <c r="T68" s="12"/>
      <c r="U68" s="12"/>
      <c r="V68" s="12"/>
      <c r="W68" s="12"/>
      <c r="X68" s="12"/>
      <c r="Y68" s="12">
        <v>87.1</v>
      </c>
      <c r="Z68" s="12"/>
      <c r="AA68" s="58"/>
      <c r="AF68" s="31"/>
    </row>
    <row r="69" spans="1:32" ht="15.75" thickBot="1" x14ac:dyDescent="0.3">
      <c r="A69" s="5"/>
      <c r="B69" s="23"/>
      <c r="C69" s="92"/>
      <c r="D69" s="93"/>
      <c r="E69" s="25"/>
      <c r="F69" s="6"/>
      <c r="G69" s="48"/>
      <c r="H69" s="47"/>
      <c r="I69" s="46"/>
      <c r="J69" s="46"/>
      <c r="K69" s="46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56"/>
      <c r="AF69" s="31"/>
    </row>
    <row r="70" spans="1:32" ht="15.75" thickBot="1" x14ac:dyDescent="0.3">
      <c r="A70" s="94" t="s">
        <v>12</v>
      </c>
      <c r="B70" s="95"/>
      <c r="C70" s="95"/>
      <c r="D70" s="95"/>
      <c r="E70" s="95"/>
      <c r="F70" s="96"/>
      <c r="G70" s="19" t="s">
        <v>157</v>
      </c>
      <c r="H70" s="19" t="s">
        <v>157</v>
      </c>
      <c r="I70" s="19" t="s">
        <v>157</v>
      </c>
      <c r="J70" s="19" t="s">
        <v>157</v>
      </c>
      <c r="K70" s="19" t="s">
        <v>157</v>
      </c>
      <c r="L70" s="19">
        <f>SUM(L13:L69)*5280</f>
        <v>1189.6000000000001</v>
      </c>
      <c r="M70" s="19">
        <f>SUM(M13:M69)*5280</f>
        <v>648</v>
      </c>
      <c r="N70" s="19">
        <f>SUM(N13:N69)</f>
        <v>412</v>
      </c>
      <c r="O70" s="19">
        <f>SUM(O13:O69)</f>
        <v>28</v>
      </c>
      <c r="P70" s="19">
        <f>SUM(P13:P69)</f>
        <v>27</v>
      </c>
      <c r="Q70" s="19">
        <f>SUM(Q13:Q69)*5280</f>
        <v>3668.0000000000005</v>
      </c>
      <c r="R70" s="19">
        <f t="shared" ref="R70:S70" si="6">SUM(R13:R69)*5280</f>
        <v>1214.4000000000001</v>
      </c>
      <c r="S70" s="19">
        <f t="shared" si="6"/>
        <v>1192</v>
      </c>
      <c r="T70" s="19">
        <f t="shared" ref="T70:Z70" si="7">SUM(T13:T69)</f>
        <v>1168</v>
      </c>
      <c r="U70" s="19">
        <f t="shared" si="7"/>
        <v>130.01</v>
      </c>
      <c r="V70" s="19">
        <f t="shared" si="7"/>
        <v>169</v>
      </c>
      <c r="W70" s="19">
        <f t="shared" si="7"/>
        <v>376</v>
      </c>
      <c r="X70" s="19">
        <f t="shared" si="7"/>
        <v>196.55</v>
      </c>
      <c r="Y70" s="19">
        <f t="shared" si="7"/>
        <v>87.1</v>
      </c>
      <c r="Z70" s="19">
        <f t="shared" si="7"/>
        <v>53</v>
      </c>
      <c r="AA70" s="56"/>
      <c r="AF70" s="31"/>
    </row>
    <row r="71" spans="1:32" ht="15.75" thickBot="1" x14ac:dyDescent="0.3">
      <c r="A71" s="94" t="s">
        <v>13</v>
      </c>
      <c r="B71" s="95"/>
      <c r="C71" s="95"/>
      <c r="D71" s="95"/>
      <c r="E71" s="95"/>
      <c r="F71" s="96"/>
      <c r="G71" s="19" t="s">
        <v>157</v>
      </c>
      <c r="H71" s="19" t="s">
        <v>157</v>
      </c>
      <c r="I71" s="19" t="s">
        <v>157</v>
      </c>
      <c r="J71" s="19" t="s">
        <v>157</v>
      </c>
      <c r="K71" s="19" t="s">
        <v>157</v>
      </c>
      <c r="L71" s="39">
        <f>SUM(L13:L69)</f>
        <v>0.22530303030303031</v>
      </c>
      <c r="M71" s="39">
        <f>SUM(M13:M69)</f>
        <v>0.12272727272727273</v>
      </c>
      <c r="N71" s="39">
        <f t="shared" ref="N71:P71" si="8">SUM(N13:N69)/5280</f>
        <v>7.8030303030303033E-2</v>
      </c>
      <c r="O71" s="39">
        <f t="shared" ref="O71" si="9">SUM(O13:O69)/5280</f>
        <v>5.3030303030303034E-3</v>
      </c>
      <c r="P71" s="39">
        <f t="shared" si="8"/>
        <v>5.1136363636363636E-3</v>
      </c>
      <c r="Q71" s="39">
        <f>SUM(Q13:Q69)</f>
        <v>0.69469696969696981</v>
      </c>
      <c r="R71" s="39">
        <f t="shared" ref="R71:S71" si="10">SUM(R13:R69)</f>
        <v>0.23</v>
      </c>
      <c r="S71" s="39">
        <f t="shared" si="10"/>
        <v>0.22575757575757577</v>
      </c>
      <c r="T71" s="39">
        <f>SUM(T13:T69)/5280</f>
        <v>0.22121212121212122</v>
      </c>
      <c r="U71" s="39">
        <f t="shared" ref="U71:Z71" si="11">SUM(U13:U69)/5280</f>
        <v>2.4623106060606061E-2</v>
      </c>
      <c r="V71" s="39">
        <f t="shared" si="11"/>
        <v>3.2007575757575756E-2</v>
      </c>
      <c r="W71" s="39">
        <f t="shared" si="11"/>
        <v>7.1212121212121213E-2</v>
      </c>
      <c r="X71" s="39">
        <f t="shared" si="11"/>
        <v>3.7225378787878793E-2</v>
      </c>
      <c r="Y71" s="39">
        <f t="shared" si="11"/>
        <v>1.649621212121212E-2</v>
      </c>
      <c r="Z71" s="39">
        <f t="shared" si="11"/>
        <v>1.0037878787878788E-2</v>
      </c>
      <c r="AA71" s="31"/>
      <c r="AF71" s="31"/>
    </row>
    <row r="72" spans="1:32" ht="15.75" thickBot="1" x14ac:dyDescent="0.3">
      <c r="A72" s="94" t="s">
        <v>156</v>
      </c>
      <c r="B72" s="95"/>
      <c r="C72" s="95"/>
      <c r="D72" s="95"/>
      <c r="E72" s="95"/>
      <c r="F72" s="96"/>
      <c r="G72" s="19">
        <f>SUM(G13:G69)</f>
        <v>11</v>
      </c>
      <c r="H72" s="19">
        <f t="shared" ref="H72:K72" si="12">SUM(H13:H69)</f>
        <v>18</v>
      </c>
      <c r="I72" s="19">
        <f t="shared" si="12"/>
        <v>6</v>
      </c>
      <c r="J72" s="19">
        <f>SUM(J13:J69)</f>
        <v>27</v>
      </c>
      <c r="K72" s="19">
        <f t="shared" si="12"/>
        <v>9</v>
      </c>
      <c r="L72" s="19" t="s">
        <v>157</v>
      </c>
      <c r="M72" s="19" t="s">
        <v>157</v>
      </c>
      <c r="N72" s="19" t="s">
        <v>157</v>
      </c>
      <c r="O72" s="19" t="s">
        <v>157</v>
      </c>
      <c r="P72" s="19" t="s">
        <v>157</v>
      </c>
      <c r="Q72" s="19" t="s">
        <v>157</v>
      </c>
      <c r="R72" s="19" t="s">
        <v>157</v>
      </c>
      <c r="S72" s="19" t="s">
        <v>157</v>
      </c>
      <c r="T72" s="19" t="s">
        <v>157</v>
      </c>
      <c r="U72" s="19" t="s">
        <v>157</v>
      </c>
      <c r="V72" s="19" t="s">
        <v>157</v>
      </c>
      <c r="W72" s="19" t="s">
        <v>157</v>
      </c>
      <c r="X72" s="19" t="s">
        <v>157</v>
      </c>
      <c r="Y72" s="19" t="s">
        <v>157</v>
      </c>
      <c r="Z72" s="19" t="s">
        <v>157</v>
      </c>
      <c r="AA72" s="56"/>
      <c r="AF72" s="31"/>
    </row>
    <row r="73" spans="1:32" x14ac:dyDescent="0.25">
      <c r="A73" s="102" t="s">
        <v>14</v>
      </c>
      <c r="B73" s="103"/>
      <c r="C73" s="103"/>
      <c r="D73" s="103"/>
      <c r="E73" s="103"/>
      <c r="F73" s="104"/>
      <c r="G73" s="78">
        <f>SUM(G72:K72)</f>
        <v>71</v>
      </c>
      <c r="H73" s="100"/>
      <c r="I73" s="100"/>
      <c r="J73" s="100"/>
      <c r="K73" s="79"/>
      <c r="L73" s="70">
        <f t="shared" ref="L73:P73" si="13">SUM(L13:L69)</f>
        <v>0.22530303030303031</v>
      </c>
      <c r="M73" s="70">
        <f t="shared" si="13"/>
        <v>0.12272727272727273</v>
      </c>
      <c r="N73" s="72">
        <f t="shared" si="13"/>
        <v>412</v>
      </c>
      <c r="O73" s="72">
        <f t="shared" si="13"/>
        <v>28</v>
      </c>
      <c r="P73" s="72">
        <f t="shared" si="13"/>
        <v>27</v>
      </c>
      <c r="Q73" s="74">
        <f>SUM(Q71:R71)</f>
        <v>0.92469696969696979</v>
      </c>
      <c r="R73" s="75"/>
      <c r="S73" s="70">
        <f t="shared" ref="S73:Z73" si="14">SUM(S13:S69)</f>
        <v>0.22575757575757577</v>
      </c>
      <c r="T73" s="72">
        <f t="shared" si="14"/>
        <v>1168</v>
      </c>
      <c r="U73" s="72">
        <f t="shared" si="14"/>
        <v>130.01</v>
      </c>
      <c r="V73" s="72">
        <f t="shared" si="14"/>
        <v>169</v>
      </c>
      <c r="W73" s="78">
        <f>SUM(W70:X70)</f>
        <v>572.54999999999995</v>
      </c>
      <c r="X73" s="79"/>
      <c r="Y73" s="72">
        <f t="shared" si="14"/>
        <v>87.1</v>
      </c>
      <c r="Z73" s="72">
        <f t="shared" si="14"/>
        <v>53</v>
      </c>
      <c r="AA73" s="31"/>
      <c r="AF73" s="31"/>
    </row>
    <row r="74" spans="1:32" ht="15.75" thickBot="1" x14ac:dyDescent="0.3">
      <c r="A74" s="105"/>
      <c r="B74" s="106"/>
      <c r="C74" s="106"/>
      <c r="D74" s="106"/>
      <c r="E74" s="106"/>
      <c r="F74" s="107"/>
      <c r="G74" s="80"/>
      <c r="H74" s="101"/>
      <c r="I74" s="101"/>
      <c r="J74" s="101"/>
      <c r="K74" s="81"/>
      <c r="L74" s="71"/>
      <c r="M74" s="71"/>
      <c r="N74" s="73"/>
      <c r="O74" s="73"/>
      <c r="P74" s="73"/>
      <c r="Q74" s="76"/>
      <c r="R74" s="77"/>
      <c r="S74" s="71"/>
      <c r="T74" s="73"/>
      <c r="U74" s="73"/>
      <c r="V74" s="73"/>
      <c r="W74" s="80"/>
      <c r="X74" s="81"/>
      <c r="Y74" s="73"/>
      <c r="Z74" s="73"/>
      <c r="AA74" s="31"/>
      <c r="AF74" s="31"/>
    </row>
    <row r="75" spans="1:32" x14ac:dyDescent="0.25">
      <c r="AF75" s="31"/>
    </row>
    <row r="76" spans="1:32" x14ac:dyDescent="0.25">
      <c r="AF76" s="31"/>
    </row>
    <row r="77" spans="1:32" x14ac:dyDescent="0.25">
      <c r="AF77" s="31"/>
    </row>
    <row r="78" spans="1:32" x14ac:dyDescent="0.25">
      <c r="AF78" s="31"/>
    </row>
    <row r="79" spans="1:32" x14ac:dyDescent="0.25">
      <c r="AF79" s="31"/>
    </row>
    <row r="84" spans="1:32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F84" s="32"/>
    </row>
    <row r="85" spans="1:32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F85" s="32"/>
    </row>
    <row r="86" spans="1:32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F86" s="32"/>
    </row>
    <row r="87" spans="1:32" ht="18" customHeight="1" x14ac:dyDescent="0.25"/>
    <row r="88" spans="1:32" ht="15.75" customHeight="1" x14ac:dyDescent="0.25"/>
  </sheetData>
  <mergeCells count="52">
    <mergeCell ref="A1:Z1"/>
    <mergeCell ref="K3:K11"/>
    <mergeCell ref="A72:F72"/>
    <mergeCell ref="G73:K74"/>
    <mergeCell ref="V73:V74"/>
    <mergeCell ref="Y73:Y74"/>
    <mergeCell ref="Z73:Z74"/>
    <mergeCell ref="S73:S74"/>
    <mergeCell ref="T73:T74"/>
    <mergeCell ref="U73:U74"/>
    <mergeCell ref="A73:F74"/>
    <mergeCell ref="C55:D55"/>
    <mergeCell ref="L3:L11"/>
    <mergeCell ref="M3:M11"/>
    <mergeCell ref="C57:D57"/>
    <mergeCell ref="C69:D69"/>
    <mergeCell ref="A70:F70"/>
    <mergeCell ref="A71:F71"/>
    <mergeCell ref="C50:D50"/>
    <mergeCell ref="C51:D51"/>
    <mergeCell ref="C52:D52"/>
    <mergeCell ref="C53:D53"/>
    <mergeCell ref="C54:D54"/>
    <mergeCell ref="Z3:Z11"/>
    <mergeCell ref="I3:I11"/>
    <mergeCell ref="A2:A12"/>
    <mergeCell ref="B2:B12"/>
    <mergeCell ref="U3:U11"/>
    <mergeCell ref="Q3:Q11"/>
    <mergeCell ref="J3:J11"/>
    <mergeCell ref="R3:R11"/>
    <mergeCell ref="T3:T11"/>
    <mergeCell ref="S3:S11"/>
    <mergeCell ref="C2:D11"/>
    <mergeCell ref="E2:E12"/>
    <mergeCell ref="F2:F12"/>
    <mergeCell ref="G3:G11"/>
    <mergeCell ref="H3:H11"/>
    <mergeCell ref="N3:N11"/>
    <mergeCell ref="Q73:R74"/>
    <mergeCell ref="V3:V11"/>
    <mergeCell ref="W3:W11"/>
    <mergeCell ref="X3:X11"/>
    <mergeCell ref="Y3:Y11"/>
    <mergeCell ref="W73:X74"/>
    <mergeCell ref="P3:P11"/>
    <mergeCell ref="O3:O11"/>
    <mergeCell ref="L73:L74"/>
    <mergeCell ref="M73:M74"/>
    <mergeCell ref="N73:N74"/>
    <mergeCell ref="O73:O74"/>
    <mergeCell ref="P73:P74"/>
  </mergeCells>
  <phoneticPr fontId="3" type="noConversion"/>
  <conditionalFormatting sqref="B69">
    <cfRule type="expression" dxfId="0" priority="2">
      <formula>SUM(G69:AC69)&gt;0</formula>
    </cfRule>
  </conditionalFormatting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909B4-DCB1-4804-8858-868DC0F6B4C0}">
  <dimension ref="A1:R39"/>
  <sheetViews>
    <sheetView tabSelected="1" zoomScale="85" zoomScaleNormal="85" workbookViewId="0">
      <selection activeCell="N28" sqref="N27:N28"/>
    </sheetView>
  </sheetViews>
  <sheetFormatPr defaultRowHeight="15" x14ac:dyDescent="0.25"/>
  <cols>
    <col min="3" max="4" width="12.28515625" customWidth="1"/>
    <col min="5" max="5" width="14.7109375" customWidth="1"/>
    <col min="7" max="10" width="7.7109375" customWidth="1"/>
    <col min="18" max="18" width="9.140625" style="1"/>
  </cols>
  <sheetData>
    <row r="1" spans="1:18" ht="18.75" thickBot="1" x14ac:dyDescent="0.3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9"/>
      <c r="K1" s="13"/>
      <c r="L1" s="13"/>
    </row>
    <row r="2" spans="1:18" ht="15.75" customHeight="1" thickBot="1" x14ac:dyDescent="0.3">
      <c r="A2" s="82" t="s">
        <v>1</v>
      </c>
      <c r="B2" s="82" t="s">
        <v>2</v>
      </c>
      <c r="C2" s="111" t="s">
        <v>3</v>
      </c>
      <c r="D2" s="85"/>
      <c r="E2" s="87" t="s">
        <v>4</v>
      </c>
      <c r="F2" s="82" t="s">
        <v>5</v>
      </c>
      <c r="G2" s="20">
        <v>644</v>
      </c>
      <c r="H2" s="20">
        <v>646</v>
      </c>
      <c r="I2" s="20">
        <v>646</v>
      </c>
      <c r="J2" s="4">
        <v>646</v>
      </c>
      <c r="K2" s="66"/>
      <c r="L2" s="13"/>
      <c r="R2" s="33"/>
    </row>
    <row r="3" spans="1:18" ht="15" customHeight="1" x14ac:dyDescent="0.25">
      <c r="A3" s="82"/>
      <c r="B3" s="82"/>
      <c r="C3" s="112"/>
      <c r="D3" s="85"/>
      <c r="E3" s="87"/>
      <c r="F3" s="82"/>
      <c r="G3" s="67" t="s">
        <v>26</v>
      </c>
      <c r="H3" s="67" t="s">
        <v>26</v>
      </c>
      <c r="I3" s="67" t="s">
        <v>29</v>
      </c>
      <c r="J3" s="67" t="s">
        <v>31</v>
      </c>
      <c r="K3" s="13"/>
      <c r="L3" s="29"/>
      <c r="M3" s="29"/>
      <c r="N3" s="29"/>
      <c r="O3" s="29"/>
      <c r="P3" s="29"/>
      <c r="R3" s="33"/>
    </row>
    <row r="4" spans="1:18" ht="15" customHeight="1" x14ac:dyDescent="0.25">
      <c r="A4" s="82"/>
      <c r="B4" s="82"/>
      <c r="C4" s="112"/>
      <c r="D4" s="85"/>
      <c r="E4" s="87"/>
      <c r="F4" s="82"/>
      <c r="G4" s="68"/>
      <c r="H4" s="68"/>
      <c r="I4" s="68"/>
      <c r="J4" s="68"/>
      <c r="K4" s="13"/>
      <c r="L4" s="29"/>
      <c r="M4" s="29"/>
      <c r="N4" s="29"/>
      <c r="O4" s="29"/>
      <c r="P4" s="29"/>
      <c r="R4" s="33"/>
    </row>
    <row r="5" spans="1:18" ht="15" customHeight="1" x14ac:dyDescent="0.25">
      <c r="A5" s="82"/>
      <c r="B5" s="82"/>
      <c r="C5" s="112"/>
      <c r="D5" s="85"/>
      <c r="E5" s="87"/>
      <c r="F5" s="82"/>
      <c r="G5" s="68"/>
      <c r="H5" s="68"/>
      <c r="I5" s="68"/>
      <c r="J5" s="68"/>
      <c r="K5" s="13"/>
      <c r="L5" s="29"/>
      <c r="M5" s="29"/>
      <c r="N5" s="29"/>
      <c r="O5" s="29"/>
      <c r="P5" s="29"/>
      <c r="R5" s="33"/>
    </row>
    <row r="6" spans="1:18" ht="15" customHeight="1" x14ac:dyDescent="0.25">
      <c r="A6" s="82"/>
      <c r="B6" s="82"/>
      <c r="C6" s="112"/>
      <c r="D6" s="85"/>
      <c r="E6" s="87"/>
      <c r="F6" s="82"/>
      <c r="G6" s="68"/>
      <c r="H6" s="68"/>
      <c r="I6" s="68"/>
      <c r="J6" s="68"/>
      <c r="K6" s="13"/>
      <c r="L6" s="29"/>
      <c r="M6" s="29"/>
      <c r="N6" s="29"/>
      <c r="O6" s="29"/>
      <c r="P6" s="29"/>
      <c r="R6" s="33"/>
    </row>
    <row r="7" spans="1:18" ht="15" customHeight="1" x14ac:dyDescent="0.25">
      <c r="A7" s="82"/>
      <c r="B7" s="82"/>
      <c r="C7" s="112"/>
      <c r="D7" s="85"/>
      <c r="E7" s="87"/>
      <c r="F7" s="82"/>
      <c r="G7" s="68"/>
      <c r="H7" s="68"/>
      <c r="I7" s="68"/>
      <c r="J7" s="68"/>
      <c r="K7" s="13"/>
      <c r="L7" s="29"/>
      <c r="M7" s="29"/>
      <c r="N7" s="29"/>
      <c r="O7" s="29"/>
      <c r="P7" s="29"/>
      <c r="R7" s="33"/>
    </row>
    <row r="8" spans="1:18" ht="15" customHeight="1" x14ac:dyDescent="0.25">
      <c r="A8" s="82"/>
      <c r="B8" s="82"/>
      <c r="C8" s="112"/>
      <c r="D8" s="85"/>
      <c r="E8" s="87"/>
      <c r="F8" s="82"/>
      <c r="G8" s="68"/>
      <c r="H8" s="68"/>
      <c r="I8" s="68"/>
      <c r="J8" s="68"/>
      <c r="K8" s="13"/>
      <c r="L8" s="29"/>
      <c r="M8" s="29"/>
      <c r="N8" s="29"/>
      <c r="O8" s="29"/>
      <c r="P8" s="29"/>
      <c r="R8" s="33"/>
    </row>
    <row r="9" spans="1:18" ht="15" customHeight="1" x14ac:dyDescent="0.25">
      <c r="A9" s="82"/>
      <c r="B9" s="82"/>
      <c r="C9" s="112"/>
      <c r="D9" s="85"/>
      <c r="E9" s="87"/>
      <c r="F9" s="82"/>
      <c r="G9" s="68"/>
      <c r="H9" s="68"/>
      <c r="I9" s="68"/>
      <c r="J9" s="68"/>
      <c r="K9" s="13"/>
      <c r="L9" s="29"/>
      <c r="M9" s="29"/>
      <c r="N9" s="29"/>
      <c r="O9" s="29"/>
      <c r="P9" s="29"/>
      <c r="R9" s="33"/>
    </row>
    <row r="10" spans="1:18" ht="15" customHeight="1" x14ac:dyDescent="0.25">
      <c r="A10" s="82"/>
      <c r="B10" s="82"/>
      <c r="C10" s="112"/>
      <c r="D10" s="85"/>
      <c r="E10" s="87"/>
      <c r="F10" s="82"/>
      <c r="G10" s="68"/>
      <c r="H10" s="68"/>
      <c r="I10" s="68"/>
      <c r="J10" s="68"/>
      <c r="K10" s="13"/>
      <c r="L10" s="29"/>
      <c r="M10" s="29"/>
      <c r="N10" s="29"/>
      <c r="O10" s="29"/>
      <c r="P10" s="29"/>
      <c r="R10" s="33"/>
    </row>
    <row r="11" spans="1:18" ht="15.75" customHeight="1" thickBot="1" x14ac:dyDescent="0.3">
      <c r="A11" s="82"/>
      <c r="B11" s="82"/>
      <c r="C11" s="112"/>
      <c r="D11" s="85"/>
      <c r="E11" s="87"/>
      <c r="F11" s="82"/>
      <c r="G11" s="69"/>
      <c r="H11" s="69"/>
      <c r="I11" s="69"/>
      <c r="J11" s="69"/>
      <c r="K11" s="13"/>
      <c r="L11" s="29"/>
      <c r="M11" s="29"/>
      <c r="N11" s="29"/>
      <c r="O11" s="29"/>
      <c r="P11" s="29"/>
      <c r="R11" s="33"/>
    </row>
    <row r="12" spans="1:18" ht="18.75" thickBot="1" x14ac:dyDescent="0.3">
      <c r="A12" s="83"/>
      <c r="B12" s="83"/>
      <c r="C12" s="3" t="s">
        <v>6</v>
      </c>
      <c r="D12" s="3" t="s">
        <v>7</v>
      </c>
      <c r="E12" s="88"/>
      <c r="F12" s="89"/>
      <c r="G12" s="21" t="s">
        <v>9</v>
      </c>
      <c r="H12" s="21" t="s">
        <v>9</v>
      </c>
      <c r="I12" s="21" t="s">
        <v>8</v>
      </c>
      <c r="J12" s="21" t="s">
        <v>9</v>
      </c>
      <c r="K12" s="13"/>
      <c r="L12" s="13"/>
      <c r="R12" s="33"/>
    </row>
    <row r="13" spans="1:18" x14ac:dyDescent="0.25">
      <c r="A13" s="5" t="s">
        <v>174</v>
      </c>
      <c r="B13" s="6" t="s">
        <v>123</v>
      </c>
      <c r="C13" s="109" t="s">
        <v>136</v>
      </c>
      <c r="D13" s="110"/>
      <c r="E13" s="28" t="s">
        <v>167</v>
      </c>
      <c r="F13" s="62" t="s">
        <v>10</v>
      </c>
      <c r="G13" s="7"/>
      <c r="H13" s="7">
        <v>1</v>
      </c>
      <c r="I13" s="7"/>
      <c r="J13" s="7"/>
      <c r="K13" s="13"/>
      <c r="L13" s="13"/>
      <c r="R13" s="31"/>
    </row>
    <row r="14" spans="1:18" x14ac:dyDescent="0.25">
      <c r="A14" s="5" t="s">
        <v>174</v>
      </c>
      <c r="B14" s="6" t="s">
        <v>124</v>
      </c>
      <c r="C14" s="90" t="s">
        <v>136</v>
      </c>
      <c r="D14" s="91"/>
      <c r="E14" s="26" t="s">
        <v>167</v>
      </c>
      <c r="F14" s="9" t="s">
        <v>10</v>
      </c>
      <c r="G14" s="8"/>
      <c r="H14" s="8">
        <v>1</v>
      </c>
      <c r="I14" s="8"/>
      <c r="J14" s="8"/>
      <c r="K14" s="13"/>
      <c r="L14" s="13"/>
      <c r="R14" s="31"/>
    </row>
    <row r="15" spans="1:18" x14ac:dyDescent="0.25">
      <c r="A15" s="5" t="s">
        <v>174</v>
      </c>
      <c r="B15" s="6" t="s">
        <v>125</v>
      </c>
      <c r="C15" s="90" t="s">
        <v>137</v>
      </c>
      <c r="D15" s="91"/>
      <c r="E15" s="2" t="s">
        <v>15</v>
      </c>
      <c r="F15" s="10" t="s">
        <v>10</v>
      </c>
      <c r="G15" s="8"/>
      <c r="H15" s="8">
        <v>1</v>
      </c>
      <c r="I15" s="8"/>
      <c r="J15" s="8"/>
      <c r="K15" s="13"/>
      <c r="L15" s="13"/>
      <c r="R15" s="31"/>
    </row>
    <row r="16" spans="1:18" x14ac:dyDescent="0.25">
      <c r="A16" s="5" t="s">
        <v>174</v>
      </c>
      <c r="B16" s="6" t="s">
        <v>126</v>
      </c>
      <c r="C16" s="90" t="s">
        <v>138</v>
      </c>
      <c r="D16" s="91"/>
      <c r="E16" s="27" t="s">
        <v>15</v>
      </c>
      <c r="F16" s="10" t="s">
        <v>10</v>
      </c>
      <c r="G16" s="8"/>
      <c r="H16" s="8">
        <v>1</v>
      </c>
      <c r="I16" s="8"/>
      <c r="J16" s="8"/>
      <c r="K16" s="13"/>
      <c r="L16" s="13"/>
      <c r="R16" s="31"/>
    </row>
    <row r="17" spans="1:18" x14ac:dyDescent="0.25">
      <c r="A17" s="5" t="s">
        <v>175</v>
      </c>
      <c r="B17" s="6" t="s">
        <v>127</v>
      </c>
      <c r="C17" s="90" t="s">
        <v>139</v>
      </c>
      <c r="D17" s="91"/>
      <c r="E17" s="2" t="s">
        <v>15</v>
      </c>
      <c r="F17" s="6" t="s">
        <v>10</v>
      </c>
      <c r="G17" s="18"/>
      <c r="H17" s="18">
        <v>1</v>
      </c>
      <c r="I17" s="18"/>
      <c r="J17" s="18"/>
      <c r="K17" s="13"/>
      <c r="L17" s="13"/>
      <c r="R17" s="31"/>
    </row>
    <row r="18" spans="1:18" x14ac:dyDescent="0.25">
      <c r="A18" s="5" t="s">
        <v>175</v>
      </c>
      <c r="B18" s="6" t="s">
        <v>128</v>
      </c>
      <c r="C18" s="90" t="s">
        <v>140</v>
      </c>
      <c r="D18" s="91"/>
      <c r="E18" s="27" t="s">
        <v>15</v>
      </c>
      <c r="F18" s="6" t="s">
        <v>10</v>
      </c>
      <c r="G18" s="12"/>
      <c r="H18" s="12">
        <v>1</v>
      </c>
      <c r="I18" s="12"/>
      <c r="J18" s="12"/>
      <c r="K18" s="13"/>
      <c r="L18" s="13"/>
      <c r="R18" s="31"/>
    </row>
    <row r="19" spans="1:18" x14ac:dyDescent="0.25">
      <c r="A19" s="5" t="s">
        <v>175</v>
      </c>
      <c r="B19" s="6" t="s">
        <v>129</v>
      </c>
      <c r="C19" s="90" t="s">
        <v>106</v>
      </c>
      <c r="D19" s="91"/>
      <c r="E19" s="2" t="s">
        <v>15</v>
      </c>
      <c r="F19" s="6" t="s">
        <v>10</v>
      </c>
      <c r="G19" s="12"/>
      <c r="H19" s="12">
        <v>1</v>
      </c>
      <c r="I19" s="12"/>
      <c r="J19" s="12"/>
      <c r="K19" s="13"/>
      <c r="L19" s="13"/>
      <c r="R19" s="31"/>
    </row>
    <row r="20" spans="1:18" x14ac:dyDescent="0.25">
      <c r="A20" s="5" t="s">
        <v>175</v>
      </c>
      <c r="B20" s="6" t="s">
        <v>130</v>
      </c>
      <c r="C20" s="90" t="s">
        <v>141</v>
      </c>
      <c r="D20" s="91"/>
      <c r="E20" s="27" t="s">
        <v>15</v>
      </c>
      <c r="F20" s="6" t="s">
        <v>11</v>
      </c>
      <c r="G20" s="12"/>
      <c r="H20" s="12">
        <v>1</v>
      </c>
      <c r="I20" s="12"/>
      <c r="J20" s="12"/>
      <c r="K20" s="13"/>
      <c r="L20" s="13"/>
      <c r="R20" s="31"/>
    </row>
    <row r="21" spans="1:18" x14ac:dyDescent="0.25">
      <c r="A21" s="5" t="s">
        <v>175</v>
      </c>
      <c r="B21" s="6" t="s">
        <v>131</v>
      </c>
      <c r="C21" s="90" t="s">
        <v>142</v>
      </c>
      <c r="D21" s="91"/>
      <c r="E21" s="2" t="s">
        <v>15</v>
      </c>
      <c r="F21" s="6" t="s">
        <v>10</v>
      </c>
      <c r="G21" s="12"/>
      <c r="H21" s="12">
        <v>1</v>
      </c>
      <c r="I21" s="12"/>
      <c r="J21" s="12"/>
      <c r="K21" s="13"/>
      <c r="L21" s="13"/>
      <c r="R21" s="31"/>
    </row>
    <row r="22" spans="1:18" x14ac:dyDescent="0.25">
      <c r="A22" s="5" t="s">
        <v>175</v>
      </c>
      <c r="B22" s="6" t="s">
        <v>132</v>
      </c>
      <c r="C22" s="90" t="s">
        <v>143</v>
      </c>
      <c r="D22" s="91"/>
      <c r="E22" s="27" t="s">
        <v>15</v>
      </c>
      <c r="F22" s="6" t="s">
        <v>10</v>
      </c>
      <c r="G22" s="12">
        <v>1</v>
      </c>
      <c r="H22" s="12"/>
      <c r="I22" s="12"/>
      <c r="J22" s="12"/>
      <c r="K22" s="13"/>
      <c r="L22" s="13"/>
      <c r="R22" s="31"/>
    </row>
    <row r="23" spans="1:18" x14ac:dyDescent="0.25">
      <c r="A23" s="5" t="s">
        <v>175</v>
      </c>
      <c r="B23" s="6" t="s">
        <v>133</v>
      </c>
      <c r="C23" s="90" t="s">
        <v>144</v>
      </c>
      <c r="D23" s="91"/>
      <c r="E23" s="2" t="s">
        <v>15</v>
      </c>
      <c r="F23" s="6" t="s">
        <v>11</v>
      </c>
      <c r="G23" s="12">
        <v>1</v>
      </c>
      <c r="H23" s="12"/>
      <c r="I23" s="12"/>
      <c r="J23" s="12"/>
      <c r="K23" s="13"/>
      <c r="L23" s="13"/>
      <c r="R23" s="31"/>
    </row>
    <row r="24" spans="1:18" x14ac:dyDescent="0.25">
      <c r="A24" s="5" t="s">
        <v>176</v>
      </c>
      <c r="B24" s="6" t="s">
        <v>145</v>
      </c>
      <c r="C24" s="90" t="s">
        <v>147</v>
      </c>
      <c r="D24" s="91"/>
      <c r="E24" s="27" t="s">
        <v>15</v>
      </c>
      <c r="F24" s="6" t="s">
        <v>10</v>
      </c>
      <c r="G24" s="12">
        <v>1</v>
      </c>
      <c r="H24" s="12"/>
      <c r="I24" s="12"/>
      <c r="J24" s="12"/>
      <c r="K24" s="13"/>
      <c r="L24" s="13"/>
      <c r="R24" s="31"/>
    </row>
    <row r="25" spans="1:18" x14ac:dyDescent="0.25">
      <c r="A25" s="5" t="s">
        <v>176</v>
      </c>
      <c r="B25" s="6" t="s">
        <v>146</v>
      </c>
      <c r="C25" s="90" t="s">
        <v>148</v>
      </c>
      <c r="D25" s="91"/>
      <c r="E25" s="2" t="s">
        <v>15</v>
      </c>
      <c r="F25" s="6" t="s">
        <v>11</v>
      </c>
      <c r="G25" s="12">
        <v>1</v>
      </c>
      <c r="H25" s="12"/>
      <c r="I25" s="12"/>
      <c r="J25" s="12"/>
      <c r="K25" s="13"/>
      <c r="L25" s="13"/>
      <c r="R25" s="31"/>
    </row>
    <row r="26" spans="1:18" x14ac:dyDescent="0.25">
      <c r="A26" s="5"/>
      <c r="B26" s="6"/>
      <c r="C26" s="16"/>
      <c r="D26" s="17"/>
      <c r="E26" s="2"/>
      <c r="F26" s="6"/>
      <c r="G26" s="12"/>
      <c r="H26" s="12"/>
      <c r="I26" s="12"/>
      <c r="J26" s="12"/>
      <c r="K26" s="13"/>
      <c r="L26" s="13"/>
      <c r="R26" s="31"/>
    </row>
    <row r="27" spans="1:18" x14ac:dyDescent="0.25">
      <c r="A27" s="5" t="s">
        <v>174</v>
      </c>
      <c r="B27" s="6" t="s">
        <v>134</v>
      </c>
      <c r="C27" s="16" t="s">
        <v>54</v>
      </c>
      <c r="D27" s="17" t="s">
        <v>106</v>
      </c>
      <c r="E27" s="2" t="s">
        <v>15</v>
      </c>
      <c r="F27" s="6" t="s">
        <v>11</v>
      </c>
      <c r="G27" s="12"/>
      <c r="H27" s="12"/>
      <c r="I27" s="12">
        <f>1.77+2.1+3.4+3.8+4.9+5.2+6.2+6.6+7.5+7.5+8.3+8.5</f>
        <v>65.77</v>
      </c>
      <c r="J27" s="12"/>
      <c r="K27" s="13"/>
      <c r="L27" s="13"/>
      <c r="R27" s="31"/>
    </row>
    <row r="28" spans="1:18" x14ac:dyDescent="0.25">
      <c r="A28" s="5"/>
      <c r="B28" s="6"/>
      <c r="C28" s="16"/>
      <c r="D28" s="17"/>
      <c r="E28" s="2"/>
      <c r="F28" s="11"/>
      <c r="G28" s="8"/>
      <c r="H28" s="8"/>
      <c r="I28" s="8"/>
      <c r="J28" s="8"/>
      <c r="K28" s="13"/>
      <c r="L28" s="13"/>
      <c r="R28" s="31"/>
    </row>
    <row r="29" spans="1:18" x14ac:dyDescent="0.25">
      <c r="A29" s="5" t="s">
        <v>174</v>
      </c>
      <c r="B29" s="6" t="s">
        <v>135</v>
      </c>
      <c r="C29" s="90" t="s">
        <v>168</v>
      </c>
      <c r="D29" s="91"/>
      <c r="E29" s="2" t="s">
        <v>15</v>
      </c>
      <c r="F29" s="6" t="s">
        <v>11</v>
      </c>
      <c r="G29" s="12"/>
      <c r="H29" s="12"/>
      <c r="I29" s="12"/>
      <c r="J29" s="12">
        <v>1</v>
      </c>
      <c r="K29" s="13"/>
      <c r="L29" s="13"/>
      <c r="R29" s="31"/>
    </row>
    <row r="30" spans="1:18" x14ac:dyDescent="0.25">
      <c r="A30" s="5"/>
      <c r="B30" s="6"/>
      <c r="C30" s="16"/>
      <c r="D30" s="17"/>
      <c r="E30" s="2"/>
      <c r="F30" s="6"/>
      <c r="G30" s="12"/>
      <c r="H30" s="12"/>
      <c r="I30" s="12"/>
      <c r="J30" s="12"/>
      <c r="K30" s="13"/>
      <c r="L30" s="13"/>
      <c r="R30" s="31"/>
    </row>
    <row r="31" spans="1:18" ht="15.75" thickBot="1" x14ac:dyDescent="0.3">
      <c r="A31" s="5"/>
      <c r="B31" s="23"/>
      <c r="C31" s="92"/>
      <c r="D31" s="93"/>
      <c r="E31" s="25"/>
      <c r="F31" s="6"/>
      <c r="G31" s="12"/>
      <c r="H31" s="12"/>
      <c r="I31" s="12"/>
      <c r="J31" s="12"/>
      <c r="K31" s="13"/>
      <c r="L31" s="13"/>
      <c r="R31" s="31"/>
    </row>
    <row r="32" spans="1:18" ht="15.75" thickBot="1" x14ac:dyDescent="0.3">
      <c r="A32" s="94" t="s">
        <v>12</v>
      </c>
      <c r="B32" s="95"/>
      <c r="C32" s="108"/>
      <c r="D32" s="108"/>
      <c r="E32" s="95"/>
      <c r="F32" s="96"/>
      <c r="G32" s="19" t="s">
        <v>157</v>
      </c>
      <c r="H32" s="19" t="s">
        <v>157</v>
      </c>
      <c r="I32" s="19">
        <f>SUM(I13:I31)</f>
        <v>65.77</v>
      </c>
      <c r="J32" s="19" t="s">
        <v>157</v>
      </c>
      <c r="K32" s="13"/>
      <c r="L32" s="13"/>
    </row>
    <row r="33" spans="1:18" x14ac:dyDescent="0.25">
      <c r="A33" s="102" t="s">
        <v>14</v>
      </c>
      <c r="B33" s="103"/>
      <c r="C33" s="103"/>
      <c r="D33" s="103"/>
      <c r="E33" s="103"/>
      <c r="F33" s="104"/>
      <c r="G33" s="72">
        <f>SUM(G13:G31)</f>
        <v>4</v>
      </c>
      <c r="H33" s="72">
        <f>SUM(H13:H31)</f>
        <v>9</v>
      </c>
      <c r="I33" s="72">
        <f t="shared" ref="I33:J33" si="0">SUM(I13:I31)</f>
        <v>65.77</v>
      </c>
      <c r="J33" s="72">
        <f t="shared" si="0"/>
        <v>1</v>
      </c>
      <c r="K33" s="13"/>
      <c r="L33" s="13"/>
    </row>
    <row r="34" spans="1:18" ht="15.75" thickBot="1" x14ac:dyDescent="0.3">
      <c r="A34" s="105"/>
      <c r="B34" s="106"/>
      <c r="C34" s="106"/>
      <c r="D34" s="106"/>
      <c r="E34" s="106"/>
      <c r="F34" s="107"/>
      <c r="G34" s="73"/>
      <c r="H34" s="73"/>
      <c r="I34" s="73"/>
      <c r="J34" s="73"/>
      <c r="K34" s="13"/>
      <c r="L34" s="13"/>
    </row>
    <row r="35" spans="1:18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R35" s="32"/>
    </row>
    <row r="36" spans="1:18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R36" s="32"/>
    </row>
    <row r="37" spans="1:18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R37" s="32"/>
    </row>
    <row r="38" spans="1:18" ht="18" customHeight="1" x14ac:dyDescent="0.25"/>
    <row r="39" spans="1:18" ht="15.75" customHeight="1" x14ac:dyDescent="0.25"/>
  </sheetData>
  <mergeCells count="31">
    <mergeCell ref="A1:J1"/>
    <mergeCell ref="C13:D13"/>
    <mergeCell ref="C14:D14"/>
    <mergeCell ref="C15:D15"/>
    <mergeCell ref="C16:D16"/>
    <mergeCell ref="H3:H11"/>
    <mergeCell ref="I3:I11"/>
    <mergeCell ref="J3:J11"/>
    <mergeCell ref="A2:A12"/>
    <mergeCell ref="B2:B12"/>
    <mergeCell ref="C2:D11"/>
    <mergeCell ref="E2:E12"/>
    <mergeCell ref="F2:F12"/>
    <mergeCell ref="G3:G11"/>
    <mergeCell ref="H33:H34"/>
    <mergeCell ref="I33:I34"/>
    <mergeCell ref="J33:J34"/>
    <mergeCell ref="A32:F32"/>
    <mergeCell ref="C31:D31"/>
    <mergeCell ref="G33:G34"/>
    <mergeCell ref="A33:F34"/>
    <mergeCell ref="C23:D23"/>
    <mergeCell ref="C29:D29"/>
    <mergeCell ref="C24:D24"/>
    <mergeCell ref="C25:D25"/>
    <mergeCell ref="C17:D17"/>
    <mergeCell ref="C18:D18"/>
    <mergeCell ref="C19:D19"/>
    <mergeCell ref="C20:D20"/>
    <mergeCell ref="C21:D21"/>
    <mergeCell ref="C22:D22"/>
  </mergeCells>
  <phoneticPr fontId="3" type="noConversion"/>
  <pageMargins left="0.7" right="0.7" top="0.75" bottom="0.75" header="0.3" footer="0.3"/>
  <pageSetup paperSize="2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MARKINGS SS</vt:lpstr>
      <vt:lpstr>PAVEMENT MARKINGS SS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Shehata, Abdullah</dc:creator>
  <cp:lastModifiedBy>Ankrom, Benjamin</cp:lastModifiedBy>
  <dcterms:created xsi:type="dcterms:W3CDTF">2020-09-10T15:31:18Z</dcterms:created>
  <dcterms:modified xsi:type="dcterms:W3CDTF">2022-09-14T16:46:56Z</dcterms:modified>
</cp:coreProperties>
</file>